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765" windowHeight="7455" activeTab="1"/>
  </bookViews>
  <sheets>
    <sheet name="COMPOSICION ACCIONARIA" sheetId="3" r:id="rId1"/>
    <sheet name="PARTICIPACION ACCIONARIA" sheetId="2" r:id="rId2"/>
  </sheets>
  <definedNames>
    <definedName name="_xlnm.Print_Area" localSheetId="1">'PARTICIPACION ACCIONARIA'!$B$2:$S$79</definedName>
  </definedNames>
  <calcPr calcId="124519"/>
</workbook>
</file>

<file path=xl/calcChain.xml><?xml version="1.0" encoding="utf-8"?>
<calcChain xmlns="http://schemas.openxmlformats.org/spreadsheetml/2006/main">
  <c r="R31" i="2"/>
  <c r="R30"/>
  <c r="R25"/>
  <c r="R26"/>
  <c r="R27"/>
  <c r="R24"/>
  <c r="R23"/>
  <c r="J78"/>
  <c r="R74" s="1"/>
  <c r="R72"/>
  <c r="R69"/>
  <c r="W37"/>
  <c r="R75" l="1"/>
  <c r="R76"/>
  <c r="L21"/>
  <c r="O19" l="1"/>
  <c r="R19" s="1"/>
  <c r="O15"/>
  <c r="R15" s="1"/>
  <c r="O11"/>
  <c r="R11" s="1"/>
  <c r="O20"/>
  <c r="R20" s="1"/>
  <c r="O16"/>
  <c r="R16" s="1"/>
  <c r="O12"/>
  <c r="R12" s="1"/>
  <c r="O8"/>
  <c r="R8" s="1"/>
  <c r="O17"/>
  <c r="R17" s="1"/>
  <c r="O13"/>
  <c r="R13" s="1"/>
  <c r="O9"/>
  <c r="R9" s="1"/>
  <c r="R78" s="1"/>
  <c r="O18"/>
  <c r="R18" s="1"/>
  <c r="O14"/>
  <c r="R14" s="1"/>
  <c r="O10"/>
  <c r="R10" s="1"/>
</calcChain>
</file>

<file path=xl/sharedStrings.xml><?xml version="1.0" encoding="utf-8"?>
<sst xmlns="http://schemas.openxmlformats.org/spreadsheetml/2006/main" count="80" uniqueCount="65">
  <si>
    <t>RUBEN BOGARIN CANALE</t>
  </si>
  <si>
    <t>RUBEN BOGARIN P.</t>
  </si>
  <si>
    <t>MARTÍN BOGARIN P.</t>
  </si>
  <si>
    <t>BIANCA BOGARIN P.</t>
  </si>
  <si>
    <t>JOSE DANIEL BOGARIN CANALE</t>
  </si>
  <si>
    <t>JOSÉ CARLO BOGARIN</t>
  </si>
  <si>
    <t>BRUNO BOGARIN</t>
  </si>
  <si>
    <t>CARLA BOGARIN CANALE</t>
  </si>
  <si>
    <t>KARINA FRUTOS BOGARIN</t>
  </si>
  <si>
    <t>NATALIA FRUTOS BOGARIN</t>
  </si>
  <si>
    <t>MARIANA FRUTOS BOGARIN</t>
  </si>
  <si>
    <t>CONEMPA</t>
  </si>
  <si>
    <t>TECNOEDIL S.A.</t>
  </si>
  <si>
    <t>OCHO A S.A.</t>
  </si>
  <si>
    <t>TAPE PORA S.A.</t>
  </si>
  <si>
    <t>BIRGIT MULLER DE BURRÓ</t>
  </si>
  <si>
    <t>CANTIDAD DE ACCIONES</t>
  </si>
  <si>
    <t>ACCIONISTA</t>
  </si>
  <si>
    <t>CARLOS JAVIER BENTO SOSA</t>
  </si>
  <si>
    <t>NESTOR RAUL FILARTIGA PALLAROLAS</t>
  </si>
  <si>
    <t>CONCRET MIX S.A.</t>
  </si>
  <si>
    <t>EMPEDRIL S.A.</t>
  </si>
  <si>
    <t>INVEM S.A.</t>
  </si>
  <si>
    <t xml:space="preserve">J &amp; B GLOBAL S.A. </t>
  </si>
  <si>
    <t>CBC  &amp; CO S.A.</t>
  </si>
  <si>
    <t xml:space="preserve">RAMÓN MANUEL JIMÉNEZ GAONA SOSA </t>
  </si>
  <si>
    <t>C.I N°</t>
  </si>
  <si>
    <t xml:space="preserve">GLADIS TERESITA MONTERO DE BORGOGNON </t>
  </si>
  <si>
    <t>LUIS ALBERTO LIMA MORRA</t>
  </si>
  <si>
    <t xml:space="preserve">HUGO ANGEL ARANDA NUÑEZ </t>
  </si>
  <si>
    <t>JUAN PASCUAL BURRÓ MUJICA</t>
  </si>
  <si>
    <t xml:space="preserve">NORA ESTHER BAUMANN DE ANDRADA </t>
  </si>
  <si>
    <t xml:space="preserve">JULIA ANGELA BAUMANN DE PEÑA </t>
  </si>
  <si>
    <t xml:space="preserve">FELIPE PASCUAL BURRO GUSTALE </t>
  </si>
  <si>
    <t>ROBERTO BAUMANN BEDOYA</t>
  </si>
  <si>
    <t xml:space="preserve">HERNAN BAUMAN BEDOYA </t>
  </si>
  <si>
    <t xml:space="preserve">INGRID BAUMANN DE CIBILS </t>
  </si>
  <si>
    <t xml:space="preserve">GENARO RAMÓN BURRÓ MUJICA </t>
  </si>
  <si>
    <t>% DE PARTICIPACION DENTRO DE TAPE PORA</t>
  </si>
  <si>
    <t>% DE PACTICIPACION EMPRESA DE ORIGEN</t>
  </si>
  <si>
    <t>JOSÉ DANIEL BOGARIN CANALE</t>
  </si>
  <si>
    <t xml:space="preserve">DENES TOMBOLY JAGER </t>
  </si>
  <si>
    <t>MARIA VICTORIA GIANOTTI VARELA</t>
  </si>
  <si>
    <t>ROQUE MARCELO ARDISSONE NUNES</t>
  </si>
  <si>
    <t>PAUL EMILE SARUBBI CORINA</t>
  </si>
  <si>
    <t>ILDIKO TOMBOLY DE RIOS</t>
  </si>
  <si>
    <t xml:space="preserve">Luis Alberto Pettengill Vacca </t>
  </si>
  <si>
    <t xml:space="preserve">Juan Carlos Pettengill Castillo </t>
  </si>
  <si>
    <t>Constructora Paraná S.A.</t>
  </si>
  <si>
    <t xml:space="preserve">Olivia Mercedes Pettengill Castillo </t>
  </si>
  <si>
    <t>CONSTRUCTORA ACARAY</t>
  </si>
  <si>
    <t>CONCESIONES S.A.</t>
  </si>
  <si>
    <t xml:space="preserve"> EMPRENDIMIENTOS Y</t>
  </si>
  <si>
    <t xml:space="preserve">Cuadro del capital integrado de las sociedades vinculadas al 30/09/2020 </t>
  </si>
  <si>
    <t>Cantidad de Acciones</t>
  </si>
  <si>
    <t xml:space="preserve">Sociedades Vinculadas </t>
  </si>
  <si>
    <t>Monto Gs.</t>
  </si>
  <si>
    <t>% Participación del Capital</t>
  </si>
  <si>
    <t>Conempa S.A.</t>
  </si>
  <si>
    <t>Constructora Acaray S.A.</t>
  </si>
  <si>
    <t>Ocho A S.A.</t>
  </si>
  <si>
    <t>Emprend. y Concesiones S.A.</t>
  </si>
  <si>
    <t>Tecnoedil S.A.</t>
  </si>
  <si>
    <t>TOTAL</t>
  </si>
  <si>
    <t>BENEFICIARIOS FINALES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</si>
</sst>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64" formatCode="_ * #,##0.000_ ;_ * \-#,##0.000_ ;_ * &quot;-&quot;_ ;_ @_ "/>
    <numFmt numFmtId="165" formatCode="0.000"/>
    <numFmt numFmtId="166" formatCode="_ * #,##0.0_ ;_ * \-#,##0.0_ ;_ * &quot;-&quot;?_ ;_ @_ "/>
    <numFmt numFmtId="167" formatCode="_ * #,##0.00000000000000_ ;_ * \-#,##0.00000000000000_ ;_ * &quot;-&quot;_ ;_ @_ "/>
    <numFmt numFmtId="168" formatCode="0.0%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u/>
      <sz val="10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25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9" fontId="0" fillId="0" borderId="0" xfId="0" applyNumberFormat="1"/>
    <xf numFmtId="9" fontId="1" fillId="0" borderId="0" xfId="0" applyNumberFormat="1" applyFont="1"/>
    <xf numFmtId="10" fontId="0" fillId="0" borderId="0" xfId="0" applyNumberFormat="1"/>
    <xf numFmtId="9" fontId="1" fillId="0" borderId="0" xfId="0" applyNumberFormat="1" applyFont="1" applyFill="1"/>
    <xf numFmtId="0" fontId="0" fillId="0" borderId="0" xfId="0" applyFill="1"/>
    <xf numFmtId="166" fontId="0" fillId="0" borderId="0" xfId="0" applyNumberFormat="1"/>
    <xf numFmtId="10" fontId="0" fillId="0" borderId="0" xfId="2" applyNumberFormat="1" applyFont="1"/>
    <xf numFmtId="167" fontId="0" fillId="0" borderId="0" xfId="1" applyNumberFormat="1" applyFont="1"/>
    <xf numFmtId="0" fontId="0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9" fontId="0" fillId="0" borderId="0" xfId="2" applyFont="1" applyFill="1"/>
    <xf numFmtId="10" fontId="0" fillId="0" borderId="0" xfId="0" applyNumberFormat="1" applyFill="1"/>
    <xf numFmtId="0" fontId="0" fillId="0" borderId="0" xfId="0" applyAlignment="1">
      <alignment horizontal="center"/>
    </xf>
    <xf numFmtId="0" fontId="0" fillId="2" borderId="2" xfId="0" applyFill="1" applyBorder="1"/>
    <xf numFmtId="10" fontId="0" fillId="0" borderId="0" xfId="0" applyNumberForma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9" fontId="1" fillId="0" borderId="0" xfId="0" applyNumberFormat="1" applyFont="1" applyFill="1" applyBorder="1" applyAlignment="1">
      <alignment horizontal="center"/>
    </xf>
    <xf numFmtId="0" fontId="0" fillId="2" borderId="3" xfId="0" applyFill="1" applyBorder="1"/>
    <xf numFmtId="9" fontId="1" fillId="0" borderId="0" xfId="0" applyNumberFormat="1" applyFont="1" applyFill="1" applyBorder="1" applyAlignment="1">
      <alignment horizontal="left"/>
    </xf>
    <xf numFmtId="9" fontId="1" fillId="0" borderId="0" xfId="0" applyNumberFormat="1" applyFont="1" applyBorder="1"/>
    <xf numFmtId="9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/>
    <xf numFmtId="0" fontId="1" fillId="0" borderId="0" xfId="0" applyFont="1" applyFill="1" applyBorder="1"/>
    <xf numFmtId="10" fontId="1" fillId="0" borderId="0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10" fontId="1" fillId="0" borderId="12" xfId="0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right"/>
    </xf>
    <xf numFmtId="165" fontId="0" fillId="0" borderId="0" xfId="0" applyNumberFormat="1" applyFill="1"/>
    <xf numFmtId="41" fontId="0" fillId="0" borderId="0" xfId="1" applyNumberFormat="1" applyFont="1" applyFill="1"/>
    <xf numFmtId="164" fontId="0" fillId="0" borderId="0" xfId="1" applyNumberFormat="1" applyFont="1" applyFill="1"/>
    <xf numFmtId="41" fontId="1" fillId="0" borderId="0" xfId="1" applyFont="1" applyFill="1" applyBorder="1"/>
    <xf numFmtId="164" fontId="0" fillId="0" borderId="0" xfId="0" applyNumberFormat="1" applyFill="1"/>
    <xf numFmtId="9" fontId="1" fillId="2" borderId="3" xfId="0" applyNumberFormat="1" applyFont="1" applyFill="1" applyBorder="1" applyAlignment="1">
      <alignment horizontal="center"/>
    </xf>
    <xf numFmtId="10" fontId="0" fillId="0" borderId="0" xfId="0" applyNumberFormat="1" applyFont="1" applyFill="1" applyAlignment="1">
      <alignment horizontal="left"/>
    </xf>
    <xf numFmtId="10" fontId="0" fillId="0" borderId="0" xfId="0" applyNumberFormat="1" applyFont="1" applyFill="1" applyBorder="1" applyAlignment="1">
      <alignment horizontal="left"/>
    </xf>
    <xf numFmtId="164" fontId="0" fillId="0" borderId="0" xfId="1" applyNumberFormat="1" applyFont="1" applyFill="1" applyBorder="1"/>
    <xf numFmtId="0" fontId="1" fillId="0" borderId="0" xfId="0" applyFont="1" applyFill="1" applyBorder="1" applyAlignment="1">
      <alignment horizontal="left"/>
    </xf>
    <xf numFmtId="9" fontId="1" fillId="0" borderId="0" xfId="1" applyNumberFormat="1" applyFont="1" applyFill="1" applyBorder="1"/>
    <xf numFmtId="9" fontId="0" fillId="0" borderId="0" xfId="2" applyFont="1" applyFill="1" applyAlignment="1">
      <alignment horizontal="center"/>
    </xf>
    <xf numFmtId="0" fontId="5" fillId="0" borderId="0" xfId="0" applyFont="1" applyFill="1"/>
    <xf numFmtId="0" fontId="4" fillId="0" borderId="0" xfId="0" applyFont="1" applyBorder="1"/>
    <xf numFmtId="0" fontId="1" fillId="0" borderId="0" xfId="0" applyFont="1" applyAlignment="1">
      <alignment vertic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/>
    <xf numFmtId="10" fontId="0" fillId="0" borderId="0" xfId="2" applyNumberFormat="1" applyFont="1" applyFill="1" applyAlignment="1">
      <alignment horizontal="center"/>
    </xf>
    <xf numFmtId="9" fontId="0" fillId="0" borderId="0" xfId="1" applyNumberFormat="1" applyFont="1" applyFill="1" applyAlignment="1">
      <alignment horizontal="center"/>
    </xf>
    <xf numFmtId="10" fontId="1" fillId="0" borderId="0" xfId="1" applyNumberFormat="1" applyFon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Fill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1" fillId="3" borderId="3" xfId="0" applyFont="1" applyFill="1" applyBorder="1" applyAlignment="1">
      <alignment horizontal="center"/>
    </xf>
    <xf numFmtId="9" fontId="1" fillId="3" borderId="3" xfId="0" applyNumberFormat="1" applyFont="1" applyFill="1" applyBorder="1" applyAlignment="1">
      <alignment horizontal="center"/>
    </xf>
    <xf numFmtId="9" fontId="1" fillId="3" borderId="4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1" fillId="4" borderId="6" xfId="0" applyFont="1" applyFill="1" applyBorder="1"/>
    <xf numFmtId="10" fontId="1" fillId="4" borderId="8" xfId="0" applyNumberFormat="1" applyFont="1" applyFill="1" applyBorder="1" applyAlignment="1">
      <alignment horizontal="center"/>
    </xf>
    <xf numFmtId="10" fontId="1" fillId="4" borderId="10" xfId="0" applyNumberFormat="1" applyFont="1" applyFill="1" applyBorder="1" applyAlignment="1">
      <alignment horizontal="center"/>
    </xf>
    <xf numFmtId="10" fontId="1" fillId="4" borderId="6" xfId="0" applyNumberFormat="1" applyFont="1" applyFill="1" applyBorder="1" applyAlignment="1">
      <alignment horizontal="center"/>
    </xf>
    <xf numFmtId="0" fontId="0" fillId="4" borderId="6" xfId="0" applyFill="1" applyBorder="1"/>
    <xf numFmtId="10" fontId="0" fillId="4" borderId="10" xfId="0" applyNumberFormat="1" applyFill="1" applyBorder="1" applyAlignment="1">
      <alignment horizontal="center"/>
    </xf>
    <xf numFmtId="10" fontId="0" fillId="4" borderId="6" xfId="0" applyNumberFormat="1" applyFill="1" applyBorder="1" applyAlignment="1">
      <alignment horizontal="center"/>
    </xf>
    <xf numFmtId="0" fontId="0" fillId="4" borderId="5" xfId="0" applyFill="1" applyBorder="1"/>
    <xf numFmtId="10" fontId="0" fillId="4" borderId="6" xfId="0" applyNumberFormat="1" applyFont="1" applyFill="1" applyBorder="1" applyAlignment="1">
      <alignment horizontal="center"/>
    </xf>
    <xf numFmtId="9" fontId="1" fillId="4" borderId="7" xfId="0" applyNumberFormat="1" applyFont="1" applyFill="1" applyBorder="1" applyAlignment="1">
      <alignment horizontal="left"/>
    </xf>
    <xf numFmtId="0" fontId="0" fillId="4" borderId="9" xfId="0" applyFill="1" applyBorder="1"/>
    <xf numFmtId="0" fontId="0" fillId="4" borderId="10" xfId="0" applyFont="1" applyFill="1" applyBorder="1" applyAlignment="1">
      <alignment horizontal="right"/>
    </xf>
    <xf numFmtId="9" fontId="6" fillId="0" borderId="0" xfId="2" applyFont="1" applyFill="1" applyAlignment="1">
      <alignment horizontal="center"/>
    </xf>
    <xf numFmtId="0" fontId="1" fillId="2" borderId="5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8" fillId="0" borderId="0" xfId="3" applyFont="1" applyFill="1" applyAlignment="1">
      <alignment horizontal="left"/>
    </xf>
    <xf numFmtId="0" fontId="9" fillId="0" borderId="0" xfId="3" applyFont="1" applyFill="1" applyAlignment="1">
      <alignment horizontal="left"/>
    </xf>
    <xf numFmtId="0" fontId="9" fillId="0" borderId="0" xfId="3" applyFont="1" applyFill="1"/>
    <xf numFmtId="0" fontId="10" fillId="5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justify" vertical="center" wrapText="1"/>
    </xf>
    <xf numFmtId="3" fontId="9" fillId="0" borderId="13" xfId="0" applyNumberFormat="1" applyFont="1" applyFill="1" applyBorder="1" applyAlignment="1">
      <alignment horizontal="right" vertical="center" wrapText="1"/>
    </xf>
    <xf numFmtId="9" fontId="9" fillId="0" borderId="13" xfId="0" applyNumberFormat="1" applyFont="1" applyFill="1" applyBorder="1" applyAlignment="1">
      <alignment horizontal="center" vertical="center" wrapText="1"/>
    </xf>
    <xf numFmtId="3" fontId="10" fillId="5" borderId="13" xfId="0" applyNumberFormat="1" applyFont="1" applyFill="1" applyBorder="1" applyAlignment="1">
      <alignment horizontal="right" vertical="center" wrapText="1"/>
    </xf>
    <xf numFmtId="9" fontId="10" fillId="5" borderId="13" xfId="0" applyNumberFormat="1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/>
    </xf>
    <xf numFmtId="10" fontId="0" fillId="0" borderId="0" xfId="2" applyNumberFormat="1" applyFont="1" applyFill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10" fontId="2" fillId="0" borderId="0" xfId="2" applyNumberFormat="1" applyFont="1" applyFill="1" applyBorder="1" applyAlignment="1">
      <alignment horizontal="center"/>
    </xf>
    <xf numFmtId="10" fontId="2" fillId="0" borderId="0" xfId="2" applyNumberFormat="1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68" fontId="0" fillId="0" borderId="0" xfId="2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12" xfId="0" applyBorder="1"/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/>
    </xf>
  </cellXfs>
  <cellStyles count="4">
    <cellStyle name="Millares [0]" xfId="1" builtinId="6"/>
    <cellStyle name="Normal" xfId="0" builtinId="0"/>
    <cellStyle name="Normal 4 2" xfId="3"/>
    <cellStyle name="Porcentual" xfId="2" builtinId="5"/>
  </cellStyles>
  <dxfs count="0"/>
  <tableStyles count="0" defaultTableStyle="TableStyleMedium9" defaultPivotStyle="PivotStyleLight16"/>
  <colors>
    <mruColors>
      <color rgb="FF99FF33"/>
      <color rgb="FF00CC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</xdr:colOff>
      <xdr:row>16</xdr:row>
      <xdr:rowOff>19052</xdr:rowOff>
    </xdr:from>
    <xdr:to>
      <xdr:col>3</xdr:col>
      <xdr:colOff>1028699</xdr:colOff>
      <xdr:row>40</xdr:row>
      <xdr:rowOff>152403</xdr:rowOff>
    </xdr:to>
    <xdr:cxnSp macro="">
      <xdr:nvCxnSpPr>
        <xdr:cNvPr id="12" name="11 Conector recto de flecha"/>
        <xdr:cNvCxnSpPr/>
      </xdr:nvCxnSpPr>
      <xdr:spPr>
        <a:xfrm rot="5400000" flipH="1" flipV="1">
          <a:off x="395288" y="3662368"/>
          <a:ext cx="4724401" cy="2028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19049</xdr:colOff>
      <xdr:row>24</xdr:row>
      <xdr:rowOff>95257</xdr:rowOff>
    </xdr:from>
    <xdr:to>
      <xdr:col>3</xdr:col>
      <xdr:colOff>1057273</xdr:colOff>
      <xdr:row>40</xdr:row>
      <xdr:rowOff>133351</xdr:rowOff>
    </xdr:to>
    <xdr:cxnSp macro="">
      <xdr:nvCxnSpPr>
        <xdr:cNvPr id="13" name="12 Conector recto de flecha"/>
        <xdr:cNvCxnSpPr/>
      </xdr:nvCxnSpPr>
      <xdr:spPr>
        <a:xfrm rot="5400000" flipH="1" flipV="1">
          <a:off x="1238252" y="4457704"/>
          <a:ext cx="3086094" cy="203834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31</xdr:row>
      <xdr:rowOff>1</xdr:rowOff>
    </xdr:from>
    <xdr:to>
      <xdr:col>3</xdr:col>
      <xdr:colOff>1057275</xdr:colOff>
      <xdr:row>40</xdr:row>
      <xdr:rowOff>123825</xdr:rowOff>
    </xdr:to>
    <xdr:cxnSp macro="">
      <xdr:nvCxnSpPr>
        <xdr:cNvPr id="19" name="18 Conector recto de flecha"/>
        <xdr:cNvCxnSpPr/>
      </xdr:nvCxnSpPr>
      <xdr:spPr>
        <a:xfrm flipV="1">
          <a:off x="1762125" y="5172076"/>
          <a:ext cx="2038350" cy="18383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40</xdr:row>
      <xdr:rowOff>123825</xdr:rowOff>
    </xdr:from>
    <xdr:to>
      <xdr:col>4</xdr:col>
      <xdr:colOff>0</xdr:colOff>
      <xdr:row>42</xdr:row>
      <xdr:rowOff>95250</xdr:rowOff>
    </xdr:to>
    <xdr:cxnSp macro="">
      <xdr:nvCxnSpPr>
        <xdr:cNvPr id="22" name="21 Conector recto de flecha"/>
        <xdr:cNvCxnSpPr/>
      </xdr:nvCxnSpPr>
      <xdr:spPr>
        <a:xfrm>
          <a:off x="1765300" y="7251700"/>
          <a:ext cx="2044700" cy="352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40</xdr:row>
      <xdr:rowOff>142877</xdr:rowOff>
    </xdr:from>
    <xdr:to>
      <xdr:col>3</xdr:col>
      <xdr:colOff>1057278</xdr:colOff>
      <xdr:row>70</xdr:row>
      <xdr:rowOff>9526</xdr:rowOff>
    </xdr:to>
    <xdr:cxnSp macro="">
      <xdr:nvCxnSpPr>
        <xdr:cNvPr id="27" name="26 Conector recto de flecha"/>
        <xdr:cNvCxnSpPr/>
      </xdr:nvCxnSpPr>
      <xdr:spPr>
        <a:xfrm rot="16200000" flipH="1">
          <a:off x="-9523" y="8801100"/>
          <a:ext cx="5581649" cy="203835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46</xdr:row>
      <xdr:rowOff>180975</xdr:rowOff>
    </xdr:from>
    <xdr:to>
      <xdr:col>8</xdr:col>
      <xdr:colOff>1</xdr:colOff>
      <xdr:row>50</xdr:row>
      <xdr:rowOff>28578</xdr:rowOff>
    </xdr:to>
    <xdr:cxnSp macro="">
      <xdr:nvCxnSpPr>
        <xdr:cNvPr id="32" name="31 Conector recto de flecha"/>
        <xdr:cNvCxnSpPr/>
      </xdr:nvCxnSpPr>
      <xdr:spPr>
        <a:xfrm rot="5400000" flipH="1" flipV="1">
          <a:off x="5357811" y="8215314"/>
          <a:ext cx="609603" cy="6000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50</xdr:row>
      <xdr:rowOff>47625</xdr:rowOff>
    </xdr:from>
    <xdr:to>
      <xdr:col>8</xdr:col>
      <xdr:colOff>9525</xdr:colOff>
      <xdr:row>53</xdr:row>
      <xdr:rowOff>9525</xdr:rowOff>
    </xdr:to>
    <xdr:cxnSp macro="">
      <xdr:nvCxnSpPr>
        <xdr:cNvPr id="35" name="34 Conector recto de flecha"/>
        <xdr:cNvCxnSpPr/>
      </xdr:nvCxnSpPr>
      <xdr:spPr>
        <a:xfrm>
          <a:off x="5353050" y="8839200"/>
          <a:ext cx="619125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</xdr:colOff>
      <xdr:row>38</xdr:row>
      <xdr:rowOff>0</xdr:rowOff>
    </xdr:from>
    <xdr:to>
      <xdr:col>10</xdr:col>
      <xdr:colOff>1</xdr:colOff>
      <xdr:row>41</xdr:row>
      <xdr:rowOff>104777</xdr:rowOff>
    </xdr:to>
    <xdr:cxnSp macro="">
      <xdr:nvCxnSpPr>
        <xdr:cNvPr id="43" name="42 Conector recto de flecha"/>
        <xdr:cNvCxnSpPr/>
      </xdr:nvCxnSpPr>
      <xdr:spPr>
        <a:xfrm rot="5400000" flipH="1" flipV="1">
          <a:off x="9353551" y="6562728"/>
          <a:ext cx="676277" cy="5619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34</xdr:row>
      <xdr:rowOff>142877</xdr:rowOff>
    </xdr:from>
    <xdr:to>
      <xdr:col>12</xdr:col>
      <xdr:colOff>685800</xdr:colOff>
      <xdr:row>36</xdr:row>
      <xdr:rowOff>104775</xdr:rowOff>
    </xdr:to>
    <xdr:cxnSp macro="">
      <xdr:nvCxnSpPr>
        <xdr:cNvPr id="45" name="44 Conector recto de flecha"/>
        <xdr:cNvCxnSpPr/>
      </xdr:nvCxnSpPr>
      <xdr:spPr>
        <a:xfrm flipV="1">
          <a:off x="11849100" y="5410202"/>
          <a:ext cx="666750" cy="3524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35</xdr:row>
      <xdr:rowOff>123828</xdr:rowOff>
    </xdr:from>
    <xdr:to>
      <xdr:col>12</xdr:col>
      <xdr:colOff>695325</xdr:colOff>
      <xdr:row>36</xdr:row>
      <xdr:rowOff>104775</xdr:rowOff>
    </xdr:to>
    <xdr:cxnSp macro="">
      <xdr:nvCxnSpPr>
        <xdr:cNvPr id="48" name="47 Conector recto de flecha"/>
        <xdr:cNvCxnSpPr/>
      </xdr:nvCxnSpPr>
      <xdr:spPr>
        <a:xfrm flipV="1">
          <a:off x="11868150" y="5591178"/>
          <a:ext cx="657225" cy="17144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36</xdr:row>
      <xdr:rowOff>85725</xdr:rowOff>
    </xdr:from>
    <xdr:to>
      <xdr:col>12</xdr:col>
      <xdr:colOff>695325</xdr:colOff>
      <xdr:row>36</xdr:row>
      <xdr:rowOff>123825</xdr:rowOff>
    </xdr:to>
    <xdr:cxnSp macro="">
      <xdr:nvCxnSpPr>
        <xdr:cNvPr id="51" name="50 Conector recto de flecha"/>
        <xdr:cNvCxnSpPr/>
      </xdr:nvCxnSpPr>
      <xdr:spPr>
        <a:xfrm>
          <a:off x="11858625" y="5743575"/>
          <a:ext cx="666750" cy="38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36</xdr:row>
      <xdr:rowOff>114300</xdr:rowOff>
    </xdr:from>
    <xdr:to>
      <xdr:col>13</xdr:col>
      <xdr:colOff>28575</xdr:colOff>
      <xdr:row>37</xdr:row>
      <xdr:rowOff>95250</xdr:rowOff>
    </xdr:to>
    <xdr:cxnSp macro="">
      <xdr:nvCxnSpPr>
        <xdr:cNvPr id="54" name="53 Conector recto de flecha"/>
        <xdr:cNvCxnSpPr/>
      </xdr:nvCxnSpPr>
      <xdr:spPr>
        <a:xfrm>
          <a:off x="11849100" y="5772150"/>
          <a:ext cx="723900" cy="1714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40</xdr:row>
      <xdr:rowOff>114300</xdr:rowOff>
    </xdr:from>
    <xdr:to>
      <xdr:col>12</xdr:col>
      <xdr:colOff>695325</xdr:colOff>
      <xdr:row>41</xdr:row>
      <xdr:rowOff>95250</xdr:rowOff>
    </xdr:to>
    <xdr:cxnSp macro="">
      <xdr:nvCxnSpPr>
        <xdr:cNvPr id="69" name="68 Conector recto de flecha"/>
        <xdr:cNvCxnSpPr/>
      </xdr:nvCxnSpPr>
      <xdr:spPr>
        <a:xfrm flipV="1">
          <a:off x="11849100" y="7038975"/>
          <a:ext cx="676275" cy="1714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41</xdr:row>
      <xdr:rowOff>95250</xdr:rowOff>
    </xdr:from>
    <xdr:to>
      <xdr:col>12</xdr:col>
      <xdr:colOff>676275</xdr:colOff>
      <xdr:row>41</xdr:row>
      <xdr:rowOff>104775</xdr:rowOff>
    </xdr:to>
    <xdr:cxnSp macro="">
      <xdr:nvCxnSpPr>
        <xdr:cNvPr id="73" name="72 Conector recto de flecha"/>
        <xdr:cNvCxnSpPr/>
      </xdr:nvCxnSpPr>
      <xdr:spPr>
        <a:xfrm>
          <a:off x="11887200" y="7210425"/>
          <a:ext cx="61912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41</xdr:row>
      <xdr:rowOff>95250</xdr:rowOff>
    </xdr:from>
    <xdr:to>
      <xdr:col>12</xdr:col>
      <xdr:colOff>685800</xdr:colOff>
      <xdr:row>42</xdr:row>
      <xdr:rowOff>104775</xdr:rowOff>
    </xdr:to>
    <xdr:cxnSp macro="">
      <xdr:nvCxnSpPr>
        <xdr:cNvPr id="76" name="75 Conector recto de flecha"/>
        <xdr:cNvCxnSpPr/>
      </xdr:nvCxnSpPr>
      <xdr:spPr>
        <a:xfrm>
          <a:off x="11858625" y="7210425"/>
          <a:ext cx="657225" cy="2000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45</xdr:row>
      <xdr:rowOff>95250</xdr:rowOff>
    </xdr:from>
    <xdr:to>
      <xdr:col>12</xdr:col>
      <xdr:colOff>695325</xdr:colOff>
      <xdr:row>46</xdr:row>
      <xdr:rowOff>76200</xdr:rowOff>
    </xdr:to>
    <xdr:cxnSp macro="">
      <xdr:nvCxnSpPr>
        <xdr:cNvPr id="82" name="81 Conector recto de flecha"/>
        <xdr:cNvCxnSpPr/>
      </xdr:nvCxnSpPr>
      <xdr:spPr>
        <a:xfrm flipV="1">
          <a:off x="11858625" y="7972425"/>
          <a:ext cx="666750" cy="1714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46</xdr:row>
      <xdr:rowOff>85725</xdr:rowOff>
    </xdr:from>
    <xdr:to>
      <xdr:col>12</xdr:col>
      <xdr:colOff>685800</xdr:colOff>
      <xdr:row>46</xdr:row>
      <xdr:rowOff>95251</xdr:rowOff>
    </xdr:to>
    <xdr:cxnSp macro="">
      <xdr:nvCxnSpPr>
        <xdr:cNvPr id="85" name="84 Conector recto de flecha"/>
        <xdr:cNvCxnSpPr/>
      </xdr:nvCxnSpPr>
      <xdr:spPr>
        <a:xfrm>
          <a:off x="11868150" y="8153400"/>
          <a:ext cx="647700" cy="952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46</xdr:row>
      <xdr:rowOff>114300</xdr:rowOff>
    </xdr:from>
    <xdr:to>
      <xdr:col>12</xdr:col>
      <xdr:colOff>704850</xdr:colOff>
      <xdr:row>47</xdr:row>
      <xdr:rowOff>104775</xdr:rowOff>
    </xdr:to>
    <xdr:cxnSp macro="">
      <xdr:nvCxnSpPr>
        <xdr:cNvPr id="88" name="87 Conector recto de flecha"/>
        <xdr:cNvCxnSpPr/>
      </xdr:nvCxnSpPr>
      <xdr:spPr>
        <a:xfrm>
          <a:off x="11887200" y="8181975"/>
          <a:ext cx="647700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46</xdr:row>
      <xdr:rowOff>85725</xdr:rowOff>
    </xdr:from>
    <xdr:to>
      <xdr:col>12</xdr:col>
      <xdr:colOff>666750</xdr:colOff>
      <xdr:row>48</xdr:row>
      <xdr:rowOff>66675</xdr:rowOff>
    </xdr:to>
    <xdr:cxnSp macro="">
      <xdr:nvCxnSpPr>
        <xdr:cNvPr id="92" name="91 Conector recto de flecha"/>
        <xdr:cNvCxnSpPr/>
      </xdr:nvCxnSpPr>
      <xdr:spPr>
        <a:xfrm>
          <a:off x="11839575" y="8153400"/>
          <a:ext cx="657225" cy="3619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41</xdr:row>
      <xdr:rowOff>95250</xdr:rowOff>
    </xdr:from>
    <xdr:to>
      <xdr:col>9</xdr:col>
      <xdr:colOff>542925</xdr:colOff>
      <xdr:row>41</xdr:row>
      <xdr:rowOff>104775</xdr:rowOff>
    </xdr:to>
    <xdr:cxnSp macro="">
      <xdr:nvCxnSpPr>
        <xdr:cNvPr id="100" name="99 Conector recto de flecha"/>
        <xdr:cNvCxnSpPr/>
      </xdr:nvCxnSpPr>
      <xdr:spPr>
        <a:xfrm flipV="1">
          <a:off x="9410700" y="7172325"/>
          <a:ext cx="54292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9528</xdr:colOff>
      <xdr:row>41</xdr:row>
      <xdr:rowOff>114302</xdr:rowOff>
    </xdr:from>
    <xdr:to>
      <xdr:col>10</xdr:col>
      <xdr:colOff>2</xdr:colOff>
      <xdr:row>44</xdr:row>
      <xdr:rowOff>180978</xdr:rowOff>
    </xdr:to>
    <xdr:cxnSp macro="">
      <xdr:nvCxnSpPr>
        <xdr:cNvPr id="112" name="111 Conector recto de flecha"/>
        <xdr:cNvCxnSpPr/>
      </xdr:nvCxnSpPr>
      <xdr:spPr>
        <a:xfrm rot="16200000" flipH="1">
          <a:off x="9377365" y="7234240"/>
          <a:ext cx="638176" cy="55244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52</xdr:row>
      <xdr:rowOff>1</xdr:rowOff>
    </xdr:from>
    <xdr:to>
      <xdr:col>12</xdr:col>
      <xdr:colOff>666750</xdr:colOff>
      <xdr:row>53</xdr:row>
      <xdr:rowOff>47625</xdr:rowOff>
    </xdr:to>
    <xdr:cxnSp macro="">
      <xdr:nvCxnSpPr>
        <xdr:cNvPr id="116" name="115 Conector recto de flecha"/>
        <xdr:cNvCxnSpPr/>
      </xdr:nvCxnSpPr>
      <xdr:spPr>
        <a:xfrm flipV="1">
          <a:off x="11830050" y="9172576"/>
          <a:ext cx="666750" cy="2381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52</xdr:row>
      <xdr:rowOff>123825</xdr:rowOff>
    </xdr:from>
    <xdr:to>
      <xdr:col>13</xdr:col>
      <xdr:colOff>28575</xdr:colOff>
      <xdr:row>53</xdr:row>
      <xdr:rowOff>57150</xdr:rowOff>
    </xdr:to>
    <xdr:cxnSp macro="">
      <xdr:nvCxnSpPr>
        <xdr:cNvPr id="119" name="118 Conector recto de flecha"/>
        <xdr:cNvCxnSpPr/>
      </xdr:nvCxnSpPr>
      <xdr:spPr>
        <a:xfrm flipV="1">
          <a:off x="11849100" y="9296400"/>
          <a:ext cx="723900" cy="1238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53</xdr:row>
      <xdr:rowOff>66675</xdr:rowOff>
    </xdr:from>
    <xdr:to>
      <xdr:col>12</xdr:col>
      <xdr:colOff>695325</xdr:colOff>
      <xdr:row>54</xdr:row>
      <xdr:rowOff>104775</xdr:rowOff>
    </xdr:to>
    <xdr:cxnSp macro="">
      <xdr:nvCxnSpPr>
        <xdr:cNvPr id="120" name="119 Conector recto de flecha"/>
        <xdr:cNvCxnSpPr/>
      </xdr:nvCxnSpPr>
      <xdr:spPr>
        <a:xfrm>
          <a:off x="11868150" y="9429750"/>
          <a:ext cx="657225" cy="2286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57</xdr:row>
      <xdr:rowOff>104776</xdr:rowOff>
    </xdr:from>
    <xdr:to>
      <xdr:col>12</xdr:col>
      <xdr:colOff>695325</xdr:colOff>
      <xdr:row>58</xdr:row>
      <xdr:rowOff>85725</xdr:rowOff>
    </xdr:to>
    <xdr:cxnSp macro="">
      <xdr:nvCxnSpPr>
        <xdr:cNvPr id="121" name="120 Conector recto de flecha"/>
        <xdr:cNvCxnSpPr/>
      </xdr:nvCxnSpPr>
      <xdr:spPr>
        <a:xfrm flipV="1">
          <a:off x="11830050" y="10229851"/>
          <a:ext cx="695325" cy="17144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58</xdr:row>
      <xdr:rowOff>104775</xdr:rowOff>
    </xdr:from>
    <xdr:to>
      <xdr:col>12</xdr:col>
      <xdr:colOff>695325</xdr:colOff>
      <xdr:row>58</xdr:row>
      <xdr:rowOff>106363</xdr:rowOff>
    </xdr:to>
    <xdr:cxnSp macro="">
      <xdr:nvCxnSpPr>
        <xdr:cNvPr id="122" name="121 Conector recto de flecha"/>
        <xdr:cNvCxnSpPr/>
      </xdr:nvCxnSpPr>
      <xdr:spPr>
        <a:xfrm>
          <a:off x="11849100" y="10420350"/>
          <a:ext cx="676275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58</xdr:row>
      <xdr:rowOff>104775</xdr:rowOff>
    </xdr:from>
    <xdr:to>
      <xdr:col>13</xdr:col>
      <xdr:colOff>0</xdr:colOff>
      <xdr:row>59</xdr:row>
      <xdr:rowOff>123825</xdr:rowOff>
    </xdr:to>
    <xdr:cxnSp macro="">
      <xdr:nvCxnSpPr>
        <xdr:cNvPr id="123" name="122 Conector recto de flecha"/>
        <xdr:cNvCxnSpPr/>
      </xdr:nvCxnSpPr>
      <xdr:spPr>
        <a:xfrm>
          <a:off x="11830050" y="10420350"/>
          <a:ext cx="714375" cy="209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62</xdr:row>
      <xdr:rowOff>114302</xdr:rowOff>
    </xdr:from>
    <xdr:to>
      <xdr:col>12</xdr:col>
      <xdr:colOff>704850</xdr:colOff>
      <xdr:row>63</xdr:row>
      <xdr:rowOff>76200</xdr:rowOff>
    </xdr:to>
    <xdr:cxnSp macro="">
      <xdr:nvCxnSpPr>
        <xdr:cNvPr id="124" name="123 Conector recto de flecha"/>
        <xdr:cNvCxnSpPr/>
      </xdr:nvCxnSpPr>
      <xdr:spPr>
        <a:xfrm flipV="1">
          <a:off x="11830050" y="11191877"/>
          <a:ext cx="704850" cy="1523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63</xdr:row>
      <xdr:rowOff>85726</xdr:rowOff>
    </xdr:from>
    <xdr:to>
      <xdr:col>12</xdr:col>
      <xdr:colOff>695325</xdr:colOff>
      <xdr:row>63</xdr:row>
      <xdr:rowOff>95250</xdr:rowOff>
    </xdr:to>
    <xdr:cxnSp macro="">
      <xdr:nvCxnSpPr>
        <xdr:cNvPr id="125" name="124 Conector recto de flecha"/>
        <xdr:cNvCxnSpPr/>
      </xdr:nvCxnSpPr>
      <xdr:spPr>
        <a:xfrm>
          <a:off x="11839575" y="11353801"/>
          <a:ext cx="685800" cy="95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704850</xdr:colOff>
      <xdr:row>63</xdr:row>
      <xdr:rowOff>85725</xdr:rowOff>
    </xdr:from>
    <xdr:to>
      <xdr:col>13</xdr:col>
      <xdr:colOff>19050</xdr:colOff>
      <xdr:row>64</xdr:row>
      <xdr:rowOff>104775</xdr:rowOff>
    </xdr:to>
    <xdr:cxnSp macro="">
      <xdr:nvCxnSpPr>
        <xdr:cNvPr id="126" name="125 Conector recto de flecha"/>
        <xdr:cNvCxnSpPr/>
      </xdr:nvCxnSpPr>
      <xdr:spPr>
        <a:xfrm>
          <a:off x="11820525" y="11353800"/>
          <a:ext cx="742950" cy="209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53</xdr:row>
      <xdr:rowOff>66675</xdr:rowOff>
    </xdr:from>
    <xdr:to>
      <xdr:col>13</xdr:col>
      <xdr:colOff>0</xdr:colOff>
      <xdr:row>53</xdr:row>
      <xdr:rowOff>123825</xdr:rowOff>
    </xdr:to>
    <xdr:cxnSp macro="">
      <xdr:nvCxnSpPr>
        <xdr:cNvPr id="129" name="128 Conector recto de flecha"/>
        <xdr:cNvCxnSpPr/>
      </xdr:nvCxnSpPr>
      <xdr:spPr>
        <a:xfrm>
          <a:off x="11830050" y="9429750"/>
          <a:ext cx="714375" cy="571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63</xdr:row>
      <xdr:rowOff>85725</xdr:rowOff>
    </xdr:from>
    <xdr:to>
      <xdr:col>12</xdr:col>
      <xdr:colOff>704850</xdr:colOff>
      <xdr:row>65</xdr:row>
      <xdr:rowOff>104775</xdr:rowOff>
    </xdr:to>
    <xdr:cxnSp macro="">
      <xdr:nvCxnSpPr>
        <xdr:cNvPr id="147" name="146 Conector recto de flecha"/>
        <xdr:cNvCxnSpPr/>
      </xdr:nvCxnSpPr>
      <xdr:spPr>
        <a:xfrm>
          <a:off x="11839575" y="11353800"/>
          <a:ext cx="695325" cy="400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73</xdr:row>
      <xdr:rowOff>114300</xdr:rowOff>
    </xdr:from>
    <xdr:to>
      <xdr:col>10</xdr:col>
      <xdr:colOff>9525</xdr:colOff>
      <xdr:row>74</xdr:row>
      <xdr:rowOff>76200</xdr:rowOff>
    </xdr:to>
    <xdr:cxnSp macro="">
      <xdr:nvCxnSpPr>
        <xdr:cNvPr id="162" name="161 Conector recto de flecha"/>
        <xdr:cNvCxnSpPr/>
      </xdr:nvCxnSpPr>
      <xdr:spPr>
        <a:xfrm flipV="1">
          <a:off x="9410700" y="13287375"/>
          <a:ext cx="571500" cy="152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74</xdr:row>
      <xdr:rowOff>95250</xdr:rowOff>
    </xdr:from>
    <xdr:to>
      <xdr:col>10</xdr:col>
      <xdr:colOff>9525</xdr:colOff>
      <xdr:row>74</xdr:row>
      <xdr:rowOff>123825</xdr:rowOff>
    </xdr:to>
    <xdr:cxnSp macro="">
      <xdr:nvCxnSpPr>
        <xdr:cNvPr id="163" name="162 Conector recto de flecha"/>
        <xdr:cNvCxnSpPr/>
      </xdr:nvCxnSpPr>
      <xdr:spPr>
        <a:xfrm>
          <a:off x="9420225" y="13458825"/>
          <a:ext cx="561975" cy="285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74</xdr:row>
      <xdr:rowOff>117475</xdr:rowOff>
    </xdr:from>
    <xdr:to>
      <xdr:col>9</xdr:col>
      <xdr:colOff>552450</xdr:colOff>
      <xdr:row>75</xdr:row>
      <xdr:rowOff>155575</xdr:rowOff>
    </xdr:to>
    <xdr:cxnSp macro="">
      <xdr:nvCxnSpPr>
        <xdr:cNvPr id="164" name="163 Conector recto de flecha"/>
        <xdr:cNvCxnSpPr/>
      </xdr:nvCxnSpPr>
      <xdr:spPr>
        <a:xfrm>
          <a:off x="9382125" y="13722350"/>
          <a:ext cx="552450" cy="2286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55</xdr:row>
      <xdr:rowOff>0</xdr:rowOff>
    </xdr:from>
    <xdr:to>
      <xdr:col>10</xdr:col>
      <xdr:colOff>1</xdr:colOff>
      <xdr:row>58</xdr:row>
      <xdr:rowOff>57153</xdr:rowOff>
    </xdr:to>
    <xdr:cxnSp macro="">
      <xdr:nvCxnSpPr>
        <xdr:cNvPr id="175" name="174 Conector recto de flecha"/>
        <xdr:cNvCxnSpPr/>
      </xdr:nvCxnSpPr>
      <xdr:spPr>
        <a:xfrm rot="5400000" flipH="1" flipV="1">
          <a:off x="9386886" y="9786939"/>
          <a:ext cx="628653" cy="54292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58</xdr:row>
      <xdr:rowOff>66675</xdr:rowOff>
    </xdr:from>
    <xdr:to>
      <xdr:col>10</xdr:col>
      <xdr:colOff>0</xdr:colOff>
      <xdr:row>58</xdr:row>
      <xdr:rowOff>95250</xdr:rowOff>
    </xdr:to>
    <xdr:cxnSp macro="">
      <xdr:nvCxnSpPr>
        <xdr:cNvPr id="176" name="175 Conector recto de flecha"/>
        <xdr:cNvCxnSpPr/>
      </xdr:nvCxnSpPr>
      <xdr:spPr>
        <a:xfrm>
          <a:off x="9410700" y="10382250"/>
          <a:ext cx="561975" cy="285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9524</xdr:colOff>
      <xdr:row>58</xdr:row>
      <xdr:rowOff>66673</xdr:rowOff>
    </xdr:from>
    <xdr:to>
      <xdr:col>9</xdr:col>
      <xdr:colOff>552453</xdr:colOff>
      <xdr:row>62</xdr:row>
      <xdr:rowOff>2</xdr:rowOff>
    </xdr:to>
    <xdr:cxnSp macro="">
      <xdr:nvCxnSpPr>
        <xdr:cNvPr id="177" name="176 Conector recto de flecha"/>
        <xdr:cNvCxnSpPr/>
      </xdr:nvCxnSpPr>
      <xdr:spPr>
        <a:xfrm rot="16200000" flipH="1">
          <a:off x="9344024" y="10458448"/>
          <a:ext cx="695329" cy="5429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68</xdr:row>
      <xdr:rowOff>161927</xdr:rowOff>
    </xdr:from>
    <xdr:to>
      <xdr:col>8</xdr:col>
      <xdr:colOff>19050</xdr:colOff>
      <xdr:row>71</xdr:row>
      <xdr:rowOff>85725</xdr:rowOff>
    </xdr:to>
    <xdr:cxnSp macro="">
      <xdr:nvCxnSpPr>
        <xdr:cNvPr id="191" name="190 Conector recto de flecha"/>
        <xdr:cNvCxnSpPr/>
      </xdr:nvCxnSpPr>
      <xdr:spPr>
        <a:xfrm flipV="1">
          <a:off x="5362575" y="12382502"/>
          <a:ext cx="619125" cy="4952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71</xdr:row>
      <xdr:rowOff>95250</xdr:rowOff>
    </xdr:from>
    <xdr:to>
      <xdr:col>7</xdr:col>
      <xdr:colOff>228600</xdr:colOff>
      <xdr:row>71</xdr:row>
      <xdr:rowOff>114300</xdr:rowOff>
    </xdr:to>
    <xdr:cxnSp macro="">
      <xdr:nvCxnSpPr>
        <xdr:cNvPr id="192" name="191 Conector recto de flecha"/>
        <xdr:cNvCxnSpPr/>
      </xdr:nvCxnSpPr>
      <xdr:spPr>
        <a:xfrm>
          <a:off x="5353050" y="12887325"/>
          <a:ext cx="60007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71</xdr:row>
      <xdr:rowOff>79375</xdr:rowOff>
    </xdr:from>
    <xdr:to>
      <xdr:col>7</xdr:col>
      <xdr:colOff>228600</xdr:colOff>
      <xdr:row>73</xdr:row>
      <xdr:rowOff>9525</xdr:rowOff>
    </xdr:to>
    <xdr:cxnSp macro="">
      <xdr:nvCxnSpPr>
        <xdr:cNvPr id="193" name="192 Conector recto de flecha"/>
        <xdr:cNvCxnSpPr/>
      </xdr:nvCxnSpPr>
      <xdr:spPr>
        <a:xfrm>
          <a:off x="5349875" y="13112750"/>
          <a:ext cx="593725" cy="3111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1"/>
  <sheetViews>
    <sheetView workbookViewId="0">
      <selection activeCell="E14" sqref="E14"/>
    </sheetView>
  </sheetViews>
  <sheetFormatPr baseColWidth="10" defaultRowHeight="15"/>
  <cols>
    <col min="2" max="2" width="19.140625" customWidth="1"/>
    <col min="3" max="3" width="32.42578125" customWidth="1"/>
    <col min="4" max="4" width="22" customWidth="1"/>
    <col min="5" max="5" width="26" customWidth="1"/>
  </cols>
  <sheetData>
    <row r="3" spans="2:5" ht="15.75">
      <c r="B3" s="81" t="s">
        <v>53</v>
      </c>
      <c r="C3" s="82"/>
      <c r="D3" s="82"/>
      <c r="E3" s="83"/>
    </row>
    <row r="4" spans="2:5" ht="15.75">
      <c r="B4" s="83"/>
      <c r="C4" s="83"/>
      <c r="D4" s="83"/>
      <c r="E4" s="83"/>
    </row>
    <row r="5" spans="2:5" ht="27" customHeight="1">
      <c r="B5" s="84" t="s">
        <v>54</v>
      </c>
      <c r="C5" s="84" t="s">
        <v>55</v>
      </c>
      <c r="D5" s="84" t="s">
        <v>56</v>
      </c>
      <c r="E5" s="84" t="s">
        <v>57</v>
      </c>
    </row>
    <row r="6" spans="2:5" ht="27" customHeight="1">
      <c r="B6" s="85">
        <v>1500</v>
      </c>
      <c r="C6" s="86" t="s">
        <v>58</v>
      </c>
      <c r="D6" s="87">
        <v>75000000000</v>
      </c>
      <c r="E6" s="88">
        <v>0.5</v>
      </c>
    </row>
    <row r="7" spans="2:5" ht="27" customHeight="1">
      <c r="B7" s="89">
        <v>300</v>
      </c>
      <c r="C7" s="90" t="s">
        <v>59</v>
      </c>
      <c r="D7" s="91">
        <v>15000000000</v>
      </c>
      <c r="E7" s="92">
        <v>0.1</v>
      </c>
    </row>
    <row r="8" spans="2:5" ht="27" customHeight="1">
      <c r="B8" s="89">
        <v>300</v>
      </c>
      <c r="C8" s="90" t="s">
        <v>60</v>
      </c>
      <c r="D8" s="91">
        <v>15000000000</v>
      </c>
      <c r="E8" s="92">
        <v>0.1</v>
      </c>
    </row>
    <row r="9" spans="2:5" ht="27" customHeight="1">
      <c r="B9" s="89">
        <v>450</v>
      </c>
      <c r="C9" s="90" t="s">
        <v>61</v>
      </c>
      <c r="D9" s="91">
        <v>22500000000</v>
      </c>
      <c r="E9" s="92">
        <v>0.15</v>
      </c>
    </row>
    <row r="10" spans="2:5" ht="27" customHeight="1">
      <c r="B10" s="89">
        <v>450</v>
      </c>
      <c r="C10" s="90" t="s">
        <v>62</v>
      </c>
      <c r="D10" s="91">
        <v>22500000000</v>
      </c>
      <c r="E10" s="92">
        <v>0.15</v>
      </c>
    </row>
    <row r="11" spans="2:5">
      <c r="B11" s="84">
        <v>3000</v>
      </c>
      <c r="C11" s="84" t="s">
        <v>63</v>
      </c>
      <c r="D11" s="93">
        <v>150000000000</v>
      </c>
      <c r="E11" s="9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5"/>
  <sheetViews>
    <sheetView showGridLines="0" tabSelected="1" topLeftCell="C50" zoomScale="70" zoomScaleNormal="70" workbookViewId="0">
      <selection activeCell="I57" sqref="I57"/>
    </sheetView>
  </sheetViews>
  <sheetFormatPr baseColWidth="10" defaultRowHeight="15"/>
  <cols>
    <col min="1" max="1" width="11.42578125" style="1"/>
    <col min="2" max="2" width="22.85546875" style="1" customWidth="1"/>
    <col min="3" max="3" width="15" customWidth="1"/>
    <col min="4" max="4" width="16" customWidth="1"/>
    <col min="5" max="5" width="30.140625" customWidth="1"/>
    <col min="6" max="6" width="7.7109375" customWidth="1"/>
    <col min="7" max="7" width="5.5703125" style="8" customWidth="1"/>
    <col min="8" max="8" width="3.5703125" customWidth="1"/>
    <col min="9" max="9" width="51.7109375" bestFit="1" customWidth="1"/>
    <col min="10" max="10" width="8.42578125" style="1" customWidth="1"/>
    <col min="11" max="11" width="17.140625" style="1" bestFit="1" customWidth="1"/>
    <col min="12" max="13" width="10.7109375" style="1" customWidth="1"/>
    <col min="14" max="14" width="37.28515625" style="1" bestFit="1" customWidth="1"/>
    <col min="15" max="15" width="18.5703125" style="15" customWidth="1"/>
    <col min="16" max="16" width="5.42578125" style="8" customWidth="1"/>
    <col min="17" max="17" width="3.42578125" style="8" customWidth="1"/>
    <col min="18" max="18" width="12.28515625" style="8" customWidth="1"/>
    <col min="20" max="20" width="20.5703125" customWidth="1"/>
  </cols>
  <sheetData>
    <row r="1" spans="2:20" s="1" customFormat="1" ht="15.75" thickBot="1">
      <c r="G1" s="8"/>
      <c r="O1" s="15"/>
      <c r="P1" s="8"/>
      <c r="Q1" s="8"/>
      <c r="R1" s="8"/>
    </row>
    <row r="2" spans="2:20" s="1" customFormat="1" ht="32.25" thickBot="1">
      <c r="B2" s="109" t="s">
        <v>64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1"/>
    </row>
    <row r="3" spans="2:20" s="1" customFormat="1" ht="15" customHeight="1">
      <c r="E3" s="102" t="s">
        <v>17</v>
      </c>
      <c r="F3" s="103"/>
      <c r="G3" s="8"/>
      <c r="I3" s="50"/>
      <c r="J3" s="13"/>
      <c r="K3" s="112" t="s">
        <v>26</v>
      </c>
      <c r="L3" s="112" t="s">
        <v>16</v>
      </c>
      <c r="M3" s="13"/>
      <c r="N3" s="13"/>
      <c r="O3" s="108" t="s">
        <v>39</v>
      </c>
      <c r="P3" s="8"/>
      <c r="Q3" s="8"/>
      <c r="R3" s="108" t="s">
        <v>38</v>
      </c>
      <c r="S3" s="108"/>
    </row>
    <row r="4" spans="2:20" s="1" customFormat="1" ht="15" customHeight="1">
      <c r="E4" s="103"/>
      <c r="F4" s="103"/>
      <c r="G4" s="8"/>
      <c r="I4" s="50"/>
      <c r="J4" s="13"/>
      <c r="K4" s="112"/>
      <c r="L4" s="112"/>
      <c r="M4" s="13"/>
      <c r="N4" s="13"/>
      <c r="O4" s="108"/>
      <c r="P4" s="8"/>
      <c r="Q4" s="8"/>
      <c r="R4" s="108"/>
      <c r="S4" s="108"/>
    </row>
    <row r="5" spans="2:20" s="1" customFormat="1" ht="15" customHeight="1">
      <c r="E5" s="103"/>
      <c r="F5" s="103"/>
      <c r="G5" s="8"/>
      <c r="I5" s="50"/>
      <c r="J5" s="13"/>
      <c r="K5" s="112"/>
      <c r="L5" s="112"/>
      <c r="M5" s="13"/>
      <c r="N5" s="13"/>
      <c r="O5" s="108"/>
      <c r="P5" s="8"/>
      <c r="Q5" s="8"/>
      <c r="R5" s="108"/>
      <c r="S5" s="108"/>
    </row>
    <row r="6" spans="2:20" s="1" customFormat="1" ht="15" customHeight="1">
      <c r="E6" s="103"/>
      <c r="F6" s="103"/>
      <c r="G6" s="8"/>
      <c r="I6" s="50"/>
      <c r="J6" s="13"/>
      <c r="K6" s="112"/>
      <c r="L6" s="112"/>
      <c r="M6" s="13"/>
      <c r="N6" s="13"/>
      <c r="O6" s="108"/>
      <c r="P6" s="8"/>
      <c r="Q6" s="8"/>
      <c r="R6" s="108"/>
      <c r="S6" s="108"/>
    </row>
    <row r="7" spans="2:20" s="1" customFormat="1" ht="51" customHeight="1">
      <c r="E7" s="104"/>
      <c r="F7" s="104"/>
      <c r="G7" s="8"/>
      <c r="I7" s="50"/>
      <c r="J7" s="13"/>
      <c r="K7" s="112"/>
      <c r="L7" s="112"/>
      <c r="M7" s="13"/>
      <c r="N7" s="13"/>
      <c r="O7" s="108"/>
      <c r="P7" s="8"/>
      <c r="Q7" s="8"/>
      <c r="R7" s="108"/>
      <c r="S7" s="108"/>
    </row>
    <row r="8" spans="2:20">
      <c r="E8" s="113" t="s">
        <v>11</v>
      </c>
      <c r="F8" s="118">
        <v>0.5</v>
      </c>
      <c r="G8" s="26"/>
      <c r="I8" s="8" t="s">
        <v>25</v>
      </c>
      <c r="J8" s="8"/>
      <c r="K8" s="51">
        <v>220757</v>
      </c>
      <c r="L8" s="48">
        <v>13740</v>
      </c>
      <c r="M8" s="8"/>
      <c r="N8" s="8"/>
      <c r="O8" s="53">
        <f t="shared" ref="O8:O20" si="0">+L8/$L$21*100%</f>
        <v>0.22710743801652891</v>
      </c>
      <c r="P8" s="15"/>
      <c r="Q8" s="15"/>
      <c r="R8" s="96">
        <f t="shared" ref="R8:R20" si="1">+O8*$F$8/B$42</f>
        <v>0.11355371900826446</v>
      </c>
      <c r="S8" s="96"/>
      <c r="T8" s="11"/>
    </row>
    <row r="9" spans="2:20">
      <c r="E9" s="114"/>
      <c r="F9" s="119"/>
      <c r="G9" s="26"/>
      <c r="I9" s="8" t="s">
        <v>27</v>
      </c>
      <c r="J9" s="8"/>
      <c r="K9" s="51">
        <v>310382</v>
      </c>
      <c r="L9" s="48">
        <v>17460</v>
      </c>
      <c r="M9" s="8"/>
      <c r="N9" s="8"/>
      <c r="O9" s="53">
        <f t="shared" si="0"/>
        <v>0.28859504132231406</v>
      </c>
      <c r="P9" s="15"/>
      <c r="Q9" s="15"/>
      <c r="R9" s="96">
        <f t="shared" si="1"/>
        <v>0.14429752066115703</v>
      </c>
      <c r="S9" s="96"/>
    </row>
    <row r="10" spans="2:20">
      <c r="E10" s="114"/>
      <c r="F10" s="119"/>
      <c r="G10" s="26"/>
      <c r="I10" s="8" t="s">
        <v>28</v>
      </c>
      <c r="J10" s="8"/>
      <c r="K10" s="51">
        <v>203723</v>
      </c>
      <c r="L10" s="48">
        <v>6840</v>
      </c>
      <c r="M10" s="8"/>
      <c r="N10" s="8"/>
      <c r="O10" s="53">
        <f t="shared" si="0"/>
        <v>0.11305785123966942</v>
      </c>
      <c r="P10" s="15"/>
      <c r="Q10" s="15"/>
      <c r="R10" s="96">
        <f t="shared" si="1"/>
        <v>5.6528925619834712E-2</v>
      </c>
      <c r="S10" s="96"/>
      <c r="T10" s="9"/>
    </row>
    <row r="11" spans="2:20">
      <c r="E11" s="114"/>
      <c r="F11" s="119"/>
      <c r="G11" s="26"/>
      <c r="I11" s="8" t="s">
        <v>29</v>
      </c>
      <c r="J11" s="8"/>
      <c r="K11" s="51">
        <v>160122</v>
      </c>
      <c r="L11" s="48">
        <v>6750</v>
      </c>
      <c r="M11" s="8"/>
      <c r="N11" s="8"/>
      <c r="O11" s="53">
        <f t="shared" si="0"/>
        <v>0.1115702479338843</v>
      </c>
      <c r="P11" s="15"/>
      <c r="Q11" s="15"/>
      <c r="R11" s="96">
        <f t="shared" si="1"/>
        <v>5.578512396694215E-2</v>
      </c>
      <c r="S11" s="96"/>
    </row>
    <row r="12" spans="2:20">
      <c r="E12" s="114"/>
      <c r="F12" s="119"/>
      <c r="G12" s="26"/>
      <c r="I12" s="8" t="s">
        <v>30</v>
      </c>
      <c r="J12" s="8"/>
      <c r="K12" s="51">
        <v>162035</v>
      </c>
      <c r="L12" s="48">
        <v>4730</v>
      </c>
      <c r="M12" s="8"/>
      <c r="N12" s="8"/>
      <c r="O12" s="53">
        <f t="shared" si="0"/>
        <v>7.8181818181818186E-2</v>
      </c>
      <c r="P12" s="15"/>
      <c r="Q12" s="15"/>
      <c r="R12" s="96">
        <f t="shared" si="1"/>
        <v>3.9090909090909093E-2</v>
      </c>
      <c r="S12" s="96"/>
      <c r="T12" s="6"/>
    </row>
    <row r="13" spans="2:20">
      <c r="D13" s="2"/>
      <c r="E13" s="114"/>
      <c r="F13" s="119"/>
      <c r="G13" s="26"/>
      <c r="I13" s="8" t="s">
        <v>31</v>
      </c>
      <c r="J13" s="8"/>
      <c r="K13" s="51">
        <v>401946</v>
      </c>
      <c r="L13" s="48">
        <v>1850</v>
      </c>
      <c r="M13" s="8"/>
      <c r="N13" s="8"/>
      <c r="O13" s="53">
        <f t="shared" si="0"/>
        <v>3.0578512396694214E-2</v>
      </c>
      <c r="P13" s="15"/>
      <c r="Q13" s="15"/>
      <c r="R13" s="96">
        <f t="shared" si="1"/>
        <v>1.5289256198347107E-2</v>
      </c>
      <c r="S13" s="96"/>
      <c r="T13" s="10"/>
    </row>
    <row r="14" spans="2:20" s="1" customFormat="1">
      <c r="D14" s="2"/>
      <c r="E14" s="114"/>
      <c r="F14" s="119"/>
      <c r="G14" s="26"/>
      <c r="I14" s="8" t="s">
        <v>32</v>
      </c>
      <c r="J14" s="8"/>
      <c r="K14" s="51">
        <v>431669</v>
      </c>
      <c r="L14" s="48">
        <v>1850</v>
      </c>
      <c r="M14" s="8"/>
      <c r="N14" s="8"/>
      <c r="O14" s="53">
        <f t="shared" si="0"/>
        <v>3.0578512396694214E-2</v>
      </c>
      <c r="P14" s="15"/>
      <c r="Q14" s="15"/>
      <c r="R14" s="96">
        <f t="shared" si="1"/>
        <v>1.5289256198347107E-2</v>
      </c>
      <c r="S14" s="96"/>
    </row>
    <row r="15" spans="2:20" s="1" customFormat="1">
      <c r="D15" s="2"/>
      <c r="E15" s="114"/>
      <c r="F15" s="119"/>
      <c r="G15" s="26"/>
      <c r="I15" s="8" t="s">
        <v>33</v>
      </c>
      <c r="J15" s="8"/>
      <c r="K15" s="51">
        <v>734707</v>
      </c>
      <c r="L15" s="48">
        <v>350</v>
      </c>
      <c r="M15" s="8"/>
      <c r="N15" s="8"/>
      <c r="O15" s="53">
        <f t="shared" si="0"/>
        <v>5.7851239669421484E-3</v>
      </c>
      <c r="P15" s="15"/>
      <c r="Q15" s="15"/>
      <c r="R15" s="96">
        <f t="shared" si="1"/>
        <v>2.8925619834710742E-3</v>
      </c>
      <c r="S15" s="96"/>
      <c r="T15" s="4"/>
    </row>
    <row r="16" spans="2:20" s="1" customFormat="1">
      <c r="D16" s="2"/>
      <c r="E16" s="114"/>
      <c r="F16" s="119"/>
      <c r="G16" s="26"/>
      <c r="I16" s="8" t="s">
        <v>34</v>
      </c>
      <c r="J16" s="8"/>
      <c r="K16" s="51">
        <v>473441</v>
      </c>
      <c r="L16" s="48">
        <v>1850</v>
      </c>
      <c r="M16" s="8"/>
      <c r="N16" s="8"/>
      <c r="O16" s="53">
        <f t="shared" si="0"/>
        <v>3.0578512396694214E-2</v>
      </c>
      <c r="P16" s="15"/>
      <c r="Q16" s="15"/>
      <c r="R16" s="96">
        <f t="shared" si="1"/>
        <v>1.5289256198347107E-2</v>
      </c>
      <c r="S16" s="96"/>
    </row>
    <row r="17" spans="4:19" s="1" customFormat="1">
      <c r="D17" s="2"/>
      <c r="E17" s="114"/>
      <c r="F17" s="119"/>
      <c r="G17" s="26"/>
      <c r="I17" s="8" t="s">
        <v>35</v>
      </c>
      <c r="J17" s="8"/>
      <c r="K17" s="51">
        <v>473442</v>
      </c>
      <c r="L17" s="48">
        <v>1850</v>
      </c>
      <c r="M17" s="8"/>
      <c r="N17" s="8"/>
      <c r="O17" s="53">
        <f t="shared" si="0"/>
        <v>3.0578512396694214E-2</v>
      </c>
      <c r="P17" s="15"/>
      <c r="Q17" s="15"/>
      <c r="R17" s="96">
        <f t="shared" si="1"/>
        <v>1.5289256198347107E-2</v>
      </c>
      <c r="S17" s="96"/>
    </row>
    <row r="18" spans="4:19" s="1" customFormat="1">
      <c r="D18" s="2"/>
      <c r="E18" s="114"/>
      <c r="F18" s="119"/>
      <c r="G18" s="26"/>
      <c r="I18" s="8" t="s">
        <v>36</v>
      </c>
      <c r="J18" s="8"/>
      <c r="K18" s="51">
        <v>473457</v>
      </c>
      <c r="L18" s="48">
        <v>1850</v>
      </c>
      <c r="M18" s="8"/>
      <c r="N18" s="8"/>
      <c r="O18" s="53">
        <f t="shared" si="0"/>
        <v>3.0578512396694214E-2</v>
      </c>
      <c r="P18" s="15"/>
      <c r="Q18" s="15"/>
      <c r="R18" s="96">
        <f t="shared" si="1"/>
        <v>1.5289256198347107E-2</v>
      </c>
      <c r="S18" s="96"/>
    </row>
    <row r="19" spans="4:19" s="1" customFormat="1">
      <c r="D19" s="2"/>
      <c r="E19" s="114"/>
      <c r="F19" s="119"/>
      <c r="G19" s="26"/>
      <c r="I19" s="8" t="s">
        <v>37</v>
      </c>
      <c r="J19" s="8"/>
      <c r="K19" s="51">
        <v>215077</v>
      </c>
      <c r="L19" s="48">
        <v>690</v>
      </c>
      <c r="M19" s="8"/>
      <c r="N19" s="8"/>
      <c r="O19" s="53">
        <f t="shared" si="0"/>
        <v>1.1404958677685951E-2</v>
      </c>
      <c r="P19" s="15"/>
      <c r="Q19" s="15"/>
      <c r="R19" s="96">
        <f t="shared" si="1"/>
        <v>5.7024793388429753E-3</v>
      </c>
      <c r="S19" s="96"/>
    </row>
    <row r="20" spans="4:19" s="1" customFormat="1">
      <c r="D20" s="2"/>
      <c r="E20" s="115"/>
      <c r="F20" s="120"/>
      <c r="G20" s="26"/>
      <c r="I20" s="8" t="s">
        <v>15</v>
      </c>
      <c r="J20" s="8"/>
      <c r="K20" s="48"/>
      <c r="L20" s="48">
        <v>690</v>
      </c>
      <c r="M20" s="8"/>
      <c r="N20" s="8"/>
      <c r="O20" s="53">
        <f t="shared" si="0"/>
        <v>1.1404958677685951E-2</v>
      </c>
      <c r="P20" s="15"/>
      <c r="Q20" s="15"/>
      <c r="R20" s="96">
        <f t="shared" si="1"/>
        <v>5.7024793388429753E-3</v>
      </c>
      <c r="S20" s="96"/>
    </row>
    <row r="21" spans="4:19" s="1" customFormat="1">
      <c r="D21" s="2"/>
      <c r="E21" s="2"/>
      <c r="F21" s="5"/>
      <c r="G21" s="7"/>
      <c r="K21" s="52"/>
      <c r="L21" s="49">
        <f>SUM(L8:L20)</f>
        <v>60500</v>
      </c>
      <c r="O21" s="30"/>
      <c r="P21" s="20"/>
      <c r="Q21" s="20"/>
      <c r="R21" s="29"/>
    </row>
    <row r="22" spans="4:19" s="1" customFormat="1">
      <c r="D22" s="2"/>
      <c r="E22" s="2"/>
      <c r="F22" s="5"/>
      <c r="G22" s="7"/>
      <c r="K22" s="52"/>
      <c r="O22" s="18"/>
      <c r="P22" s="8"/>
      <c r="Q22" s="8"/>
      <c r="R22" s="36"/>
    </row>
    <row r="23" spans="4:19" s="1" customFormat="1">
      <c r="D23" s="2"/>
      <c r="E23" s="113" t="s">
        <v>12</v>
      </c>
      <c r="F23" s="118">
        <v>0.15</v>
      </c>
      <c r="G23" s="26"/>
      <c r="I23" s="8" t="s">
        <v>41</v>
      </c>
      <c r="J23" s="8"/>
      <c r="K23" s="51">
        <v>185334</v>
      </c>
      <c r="L23" s="8"/>
      <c r="M23" s="8"/>
      <c r="N23" s="8"/>
      <c r="O23" s="54">
        <v>0.2</v>
      </c>
      <c r="P23" s="8"/>
      <c r="Q23" s="8"/>
      <c r="R23" s="96">
        <f>+O23*F23/$B$42</f>
        <v>0.03</v>
      </c>
      <c r="S23" s="96"/>
    </row>
    <row r="24" spans="4:19" s="1" customFormat="1">
      <c r="D24" s="2"/>
      <c r="E24" s="114"/>
      <c r="F24" s="119"/>
      <c r="G24" s="26"/>
      <c r="I24" s="8" t="s">
        <v>42</v>
      </c>
      <c r="J24" s="8"/>
      <c r="K24" s="51">
        <v>216081</v>
      </c>
      <c r="L24" s="8"/>
      <c r="M24" s="8"/>
      <c r="N24" s="8"/>
      <c r="O24" s="54">
        <v>0.2</v>
      </c>
      <c r="P24" s="8"/>
      <c r="Q24" s="8"/>
      <c r="R24" s="96">
        <f>+O24*$F$23/B$42</f>
        <v>0.03</v>
      </c>
      <c r="S24" s="96"/>
    </row>
    <row r="25" spans="4:19" s="1" customFormat="1">
      <c r="D25" s="2"/>
      <c r="E25" s="114"/>
      <c r="F25" s="119"/>
      <c r="G25" s="26"/>
      <c r="I25" s="8" t="s">
        <v>43</v>
      </c>
      <c r="J25" s="8"/>
      <c r="K25" s="51">
        <v>347422</v>
      </c>
      <c r="L25" s="8"/>
      <c r="M25" s="8"/>
      <c r="N25" s="8"/>
      <c r="O25" s="54">
        <v>0.25</v>
      </c>
      <c r="P25" s="8"/>
      <c r="Q25" s="8"/>
      <c r="R25" s="96">
        <f t="shared" ref="R25:R27" si="2">+O25*$F$23/B$42</f>
        <v>3.7499999999999999E-2</v>
      </c>
      <c r="S25" s="96"/>
    </row>
    <row r="26" spans="4:19" s="1" customFormat="1">
      <c r="D26" s="2"/>
      <c r="E26" s="114"/>
      <c r="F26" s="119"/>
      <c r="G26" s="26"/>
      <c r="I26" s="8" t="s">
        <v>44</v>
      </c>
      <c r="J26" s="8"/>
      <c r="K26" s="51">
        <v>1173578</v>
      </c>
      <c r="L26" s="8"/>
      <c r="M26" s="8"/>
      <c r="N26" s="8"/>
      <c r="O26" s="54">
        <v>0.25</v>
      </c>
      <c r="P26" s="8"/>
      <c r="Q26" s="8"/>
      <c r="R26" s="96">
        <f t="shared" si="2"/>
        <v>3.7499999999999999E-2</v>
      </c>
      <c r="S26" s="96"/>
    </row>
    <row r="27" spans="4:19" s="1" customFormat="1">
      <c r="D27" s="2"/>
      <c r="E27" s="115"/>
      <c r="F27" s="120"/>
      <c r="G27" s="26"/>
      <c r="I27" s="8" t="s">
        <v>45</v>
      </c>
      <c r="J27" s="8"/>
      <c r="K27" s="51">
        <v>264858</v>
      </c>
      <c r="L27" s="8"/>
      <c r="M27" s="8"/>
      <c r="N27" s="8"/>
      <c r="O27" s="54">
        <v>0.1</v>
      </c>
      <c r="P27" s="8"/>
      <c r="Q27" s="8"/>
      <c r="R27" s="96">
        <f t="shared" si="2"/>
        <v>1.4999999999999999E-2</v>
      </c>
      <c r="S27" s="96"/>
    </row>
    <row r="28" spans="4:19">
      <c r="O28" s="55"/>
      <c r="P28" s="20"/>
      <c r="Q28" s="44"/>
      <c r="R28" s="29"/>
    </row>
    <row r="29" spans="4:19" ht="15" customHeight="1">
      <c r="D29" s="2"/>
      <c r="I29" s="1"/>
      <c r="O29" s="18"/>
    </row>
    <row r="30" spans="4:19" s="1" customFormat="1" ht="31.5" customHeight="1">
      <c r="D30" s="2"/>
      <c r="E30" s="79" t="s">
        <v>52</v>
      </c>
      <c r="F30" s="116">
        <v>0.15</v>
      </c>
      <c r="G30" s="27"/>
      <c r="I30" s="8" t="s">
        <v>18</v>
      </c>
      <c r="J30" s="8"/>
      <c r="K30" s="8"/>
      <c r="L30" s="8"/>
      <c r="M30" s="8"/>
      <c r="N30" s="8"/>
      <c r="O30" s="47">
        <v>0.5</v>
      </c>
      <c r="P30" s="8"/>
      <c r="Q30" s="8"/>
      <c r="R30" s="101">
        <f>+O30*F30/$B$42</f>
        <v>7.4999999999999997E-2</v>
      </c>
      <c r="S30" s="101"/>
    </row>
    <row r="31" spans="4:19" s="1" customFormat="1" ht="28.5" customHeight="1">
      <c r="D31" s="2"/>
      <c r="E31" s="80" t="s">
        <v>51</v>
      </c>
      <c r="F31" s="117"/>
      <c r="G31" s="27"/>
      <c r="I31" s="8" t="s">
        <v>19</v>
      </c>
      <c r="J31" s="8"/>
      <c r="K31" s="8"/>
      <c r="L31" s="8"/>
      <c r="M31" s="8"/>
      <c r="N31" s="8"/>
      <c r="O31" s="47">
        <v>0.5</v>
      </c>
      <c r="P31" s="8"/>
      <c r="Q31" s="8"/>
      <c r="R31" s="101">
        <f>+O31*F30/$B$42</f>
        <v>7.4999999999999997E-2</v>
      </c>
      <c r="S31" s="101"/>
    </row>
    <row r="32" spans="4:19" s="1" customFormat="1">
      <c r="D32" s="2"/>
      <c r="E32" s="2"/>
      <c r="F32" s="5"/>
      <c r="G32" s="7"/>
      <c r="O32" s="55"/>
      <c r="P32" s="20"/>
      <c r="Q32" s="44"/>
      <c r="R32" s="29"/>
    </row>
    <row r="33" spans="2:23" s="1" customFormat="1">
      <c r="D33" s="2"/>
      <c r="E33" s="2"/>
      <c r="F33" s="5"/>
      <c r="G33" s="7"/>
      <c r="O33" s="55"/>
      <c r="P33" s="8"/>
      <c r="Q33" s="38"/>
      <c r="R33" s="29"/>
    </row>
    <row r="34" spans="2:23" s="1" customFormat="1">
      <c r="D34" s="2"/>
      <c r="E34" s="2"/>
      <c r="F34" s="5"/>
      <c r="G34" s="7"/>
      <c r="O34" s="55"/>
      <c r="P34" s="8"/>
      <c r="Q34" s="38"/>
      <c r="R34" s="29"/>
    </row>
    <row r="35" spans="2:23">
      <c r="D35" s="2"/>
      <c r="N35" s="3" t="s">
        <v>0</v>
      </c>
      <c r="O35" s="18">
        <v>0.98124999999999996</v>
      </c>
      <c r="R35" s="96">
        <v>1.635253125E-2</v>
      </c>
      <c r="S35" s="96"/>
    </row>
    <row r="36" spans="2:23" s="1" customFormat="1">
      <c r="D36" s="2"/>
      <c r="E36" s="2"/>
      <c r="F36" s="5"/>
      <c r="G36" s="7"/>
      <c r="K36" s="105" t="s">
        <v>22</v>
      </c>
      <c r="L36" s="66"/>
      <c r="M36" s="29"/>
      <c r="N36" s="3" t="s">
        <v>1</v>
      </c>
      <c r="O36" s="18">
        <v>6.2500000000000003E-3</v>
      </c>
      <c r="P36" s="8"/>
      <c r="Q36" s="8"/>
      <c r="R36" s="96">
        <v>1.0415625E-4</v>
      </c>
      <c r="S36" s="96"/>
    </row>
    <row r="37" spans="2:23" s="1" customFormat="1">
      <c r="D37" s="2"/>
      <c r="E37" s="121" t="s">
        <v>50</v>
      </c>
      <c r="F37" s="118">
        <v>0.1</v>
      </c>
      <c r="G37" s="26"/>
      <c r="I37" s="58"/>
      <c r="J37" s="20"/>
      <c r="K37" s="106"/>
      <c r="L37" s="67">
        <v>0.33329999999999999</v>
      </c>
      <c r="M37" s="30"/>
      <c r="N37" s="3" t="s">
        <v>2</v>
      </c>
      <c r="O37" s="18">
        <v>6.2500000000000003E-3</v>
      </c>
      <c r="P37" s="35"/>
      <c r="Q37" s="8"/>
      <c r="R37" s="96">
        <v>1.0415625E-4</v>
      </c>
      <c r="S37" s="96"/>
      <c r="W37" s="1">
        <f>+V37*P37/F37</f>
        <v>0</v>
      </c>
    </row>
    <row r="38" spans="2:23" s="1" customFormat="1">
      <c r="D38" s="2"/>
      <c r="E38" s="122"/>
      <c r="F38" s="119"/>
      <c r="G38" s="26"/>
      <c r="I38" s="59"/>
      <c r="J38" s="20"/>
      <c r="K38" s="107"/>
      <c r="L38" s="68"/>
      <c r="M38" s="30"/>
      <c r="N38" s="3" t="s">
        <v>3</v>
      </c>
      <c r="O38" s="18">
        <v>6.2500000000000003E-3</v>
      </c>
      <c r="P38" s="35"/>
      <c r="Q38" s="8"/>
      <c r="R38" s="96">
        <v>1.0415625E-4</v>
      </c>
      <c r="S38" s="96"/>
    </row>
    <row r="39" spans="2:23" s="1" customFormat="1">
      <c r="B39" s="17"/>
      <c r="D39" s="2"/>
      <c r="E39" s="122"/>
      <c r="F39" s="119"/>
      <c r="G39" s="26"/>
      <c r="I39" s="59"/>
      <c r="J39" s="20"/>
      <c r="K39" s="31"/>
      <c r="L39" s="32"/>
      <c r="M39" s="30"/>
      <c r="N39" s="3"/>
      <c r="O39" s="18"/>
      <c r="P39" s="35"/>
      <c r="Q39" s="8"/>
      <c r="R39" s="8"/>
    </row>
    <row r="40" spans="2:23" s="1" customFormat="1">
      <c r="B40" s="23"/>
      <c r="D40" s="2"/>
      <c r="E40" s="122"/>
      <c r="F40" s="119"/>
      <c r="G40" s="26"/>
      <c r="I40" s="59"/>
      <c r="J40" s="20"/>
      <c r="K40" s="33"/>
      <c r="L40" s="34"/>
      <c r="M40" s="30"/>
      <c r="N40" s="3"/>
      <c r="O40" s="18"/>
      <c r="P40" s="35"/>
      <c r="Q40" s="8"/>
      <c r="R40" s="8"/>
    </row>
    <row r="41" spans="2:23" s="1" customFormat="1">
      <c r="B41" s="64" t="s">
        <v>14</v>
      </c>
      <c r="D41" s="2"/>
      <c r="E41" s="122"/>
      <c r="F41" s="119"/>
      <c r="G41" s="26"/>
      <c r="I41" s="60" t="s">
        <v>21</v>
      </c>
      <c r="J41" s="20"/>
      <c r="K41" s="105" t="s">
        <v>23</v>
      </c>
      <c r="L41" s="69"/>
      <c r="M41" s="30"/>
      <c r="N41" s="3" t="s">
        <v>40</v>
      </c>
      <c r="O41" s="56">
        <v>0.97499999999999998</v>
      </c>
      <c r="P41" s="35"/>
      <c r="Q41" s="8"/>
      <c r="R41" s="96">
        <v>1.6248374999999999E-2</v>
      </c>
      <c r="S41" s="96"/>
    </row>
    <row r="42" spans="2:23" s="1" customFormat="1">
      <c r="B42" s="41">
        <v>1</v>
      </c>
      <c r="D42" s="2"/>
      <c r="E42" s="122"/>
      <c r="F42" s="119"/>
      <c r="G42" s="26"/>
      <c r="I42" s="60"/>
      <c r="J42" s="21"/>
      <c r="K42" s="106"/>
      <c r="L42" s="67">
        <v>0.33329999999999999</v>
      </c>
      <c r="M42" s="30"/>
      <c r="N42" s="3" t="s">
        <v>5</v>
      </c>
      <c r="O42" s="56">
        <v>1.2500000000000001E-2</v>
      </c>
      <c r="P42" s="8"/>
      <c r="Q42" s="8"/>
      <c r="R42" s="96">
        <v>2.083125E-4</v>
      </c>
      <c r="S42" s="96"/>
    </row>
    <row r="43" spans="2:23" s="1" customFormat="1">
      <c r="B43" s="65"/>
      <c r="D43" s="2"/>
      <c r="E43" s="122"/>
      <c r="F43" s="119"/>
      <c r="G43" s="26"/>
      <c r="I43" s="61">
        <v>0.5</v>
      </c>
      <c r="J43" s="21"/>
      <c r="K43" s="107"/>
      <c r="L43" s="68"/>
      <c r="M43" s="30"/>
      <c r="N43" s="3" t="s">
        <v>6</v>
      </c>
      <c r="O43" s="56">
        <v>1.2500000000000001E-2</v>
      </c>
      <c r="P43" s="8"/>
      <c r="Q43" s="8"/>
      <c r="R43" s="96">
        <v>2.083125E-4</v>
      </c>
      <c r="S43" s="96"/>
    </row>
    <row r="44" spans="2:23" s="1" customFormat="1">
      <c r="D44" s="2"/>
      <c r="E44" s="122"/>
      <c r="F44" s="119"/>
      <c r="G44" s="26"/>
      <c r="I44" s="61"/>
      <c r="J44" s="21"/>
      <c r="K44" s="31"/>
      <c r="L44" s="32"/>
      <c r="M44" s="30"/>
      <c r="N44" s="3"/>
      <c r="O44" s="56"/>
      <c r="P44" s="8"/>
      <c r="Q44" s="8"/>
      <c r="R44" s="8"/>
    </row>
    <row r="45" spans="2:23" s="1" customFormat="1">
      <c r="D45" s="2"/>
      <c r="E45" s="122"/>
      <c r="F45" s="119"/>
      <c r="G45" s="26"/>
      <c r="I45" s="60"/>
      <c r="J45" s="21"/>
      <c r="K45" s="33"/>
      <c r="L45" s="34"/>
      <c r="M45" s="30"/>
      <c r="N45" s="3"/>
      <c r="O45" s="56"/>
      <c r="P45" s="8"/>
      <c r="Q45" s="8"/>
      <c r="R45" s="8"/>
    </row>
    <row r="46" spans="2:23" s="1" customFormat="1">
      <c r="D46" s="2"/>
      <c r="E46" s="122"/>
      <c r="F46" s="119"/>
      <c r="G46" s="26"/>
      <c r="I46" s="60"/>
      <c r="J46" s="21"/>
      <c r="K46" s="124" t="s">
        <v>24</v>
      </c>
      <c r="L46" s="69"/>
      <c r="M46" s="30"/>
      <c r="N46" s="43" t="s">
        <v>7</v>
      </c>
      <c r="O46" s="53">
        <v>0.98124999999999996</v>
      </c>
      <c r="P46" s="8"/>
      <c r="Q46" s="8"/>
      <c r="R46" s="100">
        <v>1.635253125E-2</v>
      </c>
      <c r="S46" s="100"/>
    </row>
    <row r="47" spans="2:23" s="1" customFormat="1">
      <c r="D47" s="2"/>
      <c r="E47" s="122"/>
      <c r="F47" s="119"/>
      <c r="G47" s="26"/>
      <c r="I47" s="62"/>
      <c r="J47" s="22"/>
      <c r="K47" s="106"/>
      <c r="L47" s="67">
        <v>0.33329999999999999</v>
      </c>
      <c r="M47" s="30"/>
      <c r="N47" s="43" t="s">
        <v>9</v>
      </c>
      <c r="O47" s="53">
        <v>6.2500000000000003E-3</v>
      </c>
      <c r="P47" s="8"/>
      <c r="Q47" s="8"/>
      <c r="R47" s="100">
        <v>1.0415625E-4</v>
      </c>
      <c r="S47" s="100"/>
    </row>
    <row r="48" spans="2:23" s="1" customFormat="1">
      <c r="D48" s="2"/>
      <c r="E48" s="122"/>
      <c r="F48" s="119"/>
      <c r="G48" s="26"/>
      <c r="I48" s="22"/>
      <c r="J48" s="22"/>
      <c r="K48" s="107"/>
      <c r="L48" s="68"/>
      <c r="M48" s="30"/>
      <c r="N48" s="43" t="s">
        <v>8</v>
      </c>
      <c r="O48" s="53">
        <v>6.2500000000000003E-3</v>
      </c>
      <c r="P48" s="8"/>
      <c r="Q48" s="8"/>
      <c r="R48" s="100">
        <v>1.0415625E-4</v>
      </c>
      <c r="S48" s="100"/>
    </row>
    <row r="49" spans="4:19" s="1" customFormat="1">
      <c r="D49" s="2"/>
      <c r="E49" s="122"/>
      <c r="F49" s="119"/>
      <c r="G49" s="26"/>
      <c r="I49" s="22"/>
      <c r="J49" s="22"/>
      <c r="K49" s="24"/>
      <c r="L49" s="19"/>
      <c r="M49" s="19"/>
      <c r="N49" s="42" t="s">
        <v>10</v>
      </c>
      <c r="O49" s="53">
        <v>6.2500000000000003E-3</v>
      </c>
      <c r="P49" s="8"/>
      <c r="Q49" s="8"/>
      <c r="R49" s="100">
        <v>1.0415625E-4</v>
      </c>
      <c r="S49" s="100"/>
    </row>
    <row r="50" spans="4:19" s="1" customFormat="1">
      <c r="D50" s="2"/>
      <c r="E50" s="122"/>
      <c r="F50" s="119"/>
      <c r="G50" s="26"/>
      <c r="I50" s="22"/>
      <c r="J50" s="22"/>
      <c r="K50" s="24"/>
      <c r="L50" s="19"/>
      <c r="M50" s="19"/>
      <c r="N50" s="42"/>
      <c r="O50" s="53"/>
      <c r="P50" s="8"/>
      <c r="Q50" s="8"/>
      <c r="R50" s="10"/>
    </row>
    <row r="51" spans="4:19" s="1" customFormat="1">
      <c r="D51" s="2"/>
      <c r="E51" s="122"/>
      <c r="F51" s="119"/>
      <c r="G51" s="26"/>
      <c r="I51" s="22"/>
      <c r="J51" s="22"/>
      <c r="K51" s="24"/>
      <c r="L51" s="19"/>
      <c r="M51" s="19"/>
      <c r="N51" s="42"/>
      <c r="O51" s="53"/>
      <c r="P51" s="8"/>
      <c r="Q51" s="8"/>
      <c r="R51" s="10"/>
    </row>
    <row r="52" spans="4:19" s="1" customFormat="1">
      <c r="D52" s="2"/>
      <c r="E52" s="122"/>
      <c r="F52" s="119"/>
      <c r="G52" s="26"/>
      <c r="J52" s="8"/>
      <c r="L52" s="12"/>
      <c r="M52" s="12"/>
      <c r="N52" s="3" t="s">
        <v>0</v>
      </c>
      <c r="O52" s="56">
        <v>0.98124999999999996</v>
      </c>
      <c r="P52" s="8"/>
      <c r="Q52" s="8"/>
      <c r="R52" s="100">
        <v>1.635253125E-2</v>
      </c>
      <c r="S52" s="100"/>
    </row>
    <row r="53" spans="4:19" s="1" customFormat="1">
      <c r="D53" s="2"/>
      <c r="E53" s="122"/>
      <c r="F53" s="119"/>
      <c r="G53" s="26"/>
      <c r="J53" s="8"/>
      <c r="K53" s="105" t="s">
        <v>22</v>
      </c>
      <c r="L53" s="70"/>
      <c r="N53" s="3" t="s">
        <v>1</v>
      </c>
      <c r="O53" s="56">
        <v>6.2500000000000003E-3</v>
      </c>
      <c r="P53" s="8"/>
      <c r="Q53" s="8"/>
      <c r="R53" s="100">
        <v>1.0415625E-4</v>
      </c>
      <c r="S53" s="100"/>
    </row>
    <row r="54" spans="4:19" s="1" customFormat="1">
      <c r="D54" s="2"/>
      <c r="E54" s="122"/>
      <c r="F54" s="119"/>
      <c r="G54" s="26"/>
      <c r="I54" s="58"/>
      <c r="J54" s="20"/>
      <c r="K54" s="106"/>
      <c r="L54" s="67">
        <v>0.33329999999999999</v>
      </c>
      <c r="M54" s="18"/>
      <c r="N54" s="3" t="s">
        <v>2</v>
      </c>
      <c r="O54" s="56">
        <v>6.2500000000000003E-3</v>
      </c>
      <c r="P54" s="8"/>
      <c r="Q54" s="8"/>
      <c r="R54" s="100">
        <v>1.0415625E-4</v>
      </c>
      <c r="S54" s="100"/>
    </row>
    <row r="55" spans="4:19" s="1" customFormat="1">
      <c r="D55" s="2"/>
      <c r="E55" s="122"/>
      <c r="F55" s="119"/>
      <c r="G55" s="26"/>
      <c r="I55" s="59"/>
      <c r="J55" s="20"/>
      <c r="K55" s="107"/>
      <c r="L55" s="71"/>
      <c r="M55" s="18"/>
      <c r="N55" s="3" t="s">
        <v>3</v>
      </c>
      <c r="O55" s="56">
        <v>6.2500000000000003E-3</v>
      </c>
      <c r="P55" s="8"/>
      <c r="Q55" s="8"/>
      <c r="R55" s="100">
        <v>1.0415625E-4</v>
      </c>
      <c r="S55" s="100"/>
    </row>
    <row r="56" spans="4:19" s="1" customFormat="1">
      <c r="D56" s="2"/>
      <c r="E56" s="122"/>
      <c r="F56" s="119"/>
      <c r="G56" s="26"/>
      <c r="I56" s="59"/>
      <c r="J56" s="20"/>
      <c r="K56" s="45"/>
      <c r="L56" s="18"/>
      <c r="M56" s="18"/>
      <c r="N56" s="18"/>
      <c r="O56" s="18"/>
      <c r="P56" s="8"/>
      <c r="Q56" s="8"/>
      <c r="R56" s="8"/>
    </row>
    <row r="57" spans="4:19" s="1" customFormat="1">
      <c r="D57" s="2"/>
      <c r="E57" s="122"/>
      <c r="F57" s="119"/>
      <c r="G57" s="26"/>
      <c r="I57" s="59"/>
      <c r="J57" s="20"/>
      <c r="K57" s="45"/>
      <c r="L57" s="18"/>
      <c r="M57" s="18"/>
      <c r="N57" s="18"/>
      <c r="O57" s="18"/>
      <c r="P57" s="8"/>
      <c r="Q57" s="8"/>
      <c r="R57" s="8"/>
    </row>
    <row r="58" spans="4:19" s="1" customFormat="1">
      <c r="D58" s="2"/>
      <c r="E58" s="122"/>
      <c r="F58" s="119"/>
      <c r="G58" s="26"/>
      <c r="I58" s="60" t="s">
        <v>20</v>
      </c>
      <c r="J58" s="20"/>
      <c r="K58" s="105" t="s">
        <v>23</v>
      </c>
      <c r="L58" s="72"/>
      <c r="M58" s="18"/>
      <c r="N58" s="3" t="s">
        <v>4</v>
      </c>
      <c r="O58" s="56">
        <v>0.97499999999999998</v>
      </c>
      <c r="P58" s="8"/>
      <c r="Q58" s="8"/>
      <c r="R58" s="96">
        <v>1.6248374999999999E-2</v>
      </c>
      <c r="S58" s="96"/>
    </row>
    <row r="59" spans="4:19" s="1" customFormat="1">
      <c r="D59" s="2"/>
      <c r="E59" s="122"/>
      <c r="F59" s="119"/>
      <c r="G59" s="26"/>
      <c r="I59" s="60"/>
      <c r="J59" s="20"/>
      <c r="K59" s="106"/>
      <c r="L59" s="67">
        <v>0.33329999999999999</v>
      </c>
      <c r="M59" s="18"/>
      <c r="N59" s="3" t="s">
        <v>5</v>
      </c>
      <c r="O59" s="56">
        <v>1.2500000000000001E-2</v>
      </c>
      <c r="P59" s="8"/>
      <c r="Q59" s="8"/>
      <c r="R59" s="96">
        <v>2.083125E-4</v>
      </c>
      <c r="S59" s="96"/>
    </row>
    <row r="60" spans="4:19" s="1" customFormat="1">
      <c r="D60" s="2"/>
      <c r="E60" s="122"/>
      <c r="F60" s="119"/>
      <c r="G60" s="26"/>
      <c r="I60" s="61">
        <v>0.5</v>
      </c>
      <c r="J60" s="20"/>
      <c r="K60" s="107"/>
      <c r="L60" s="71"/>
      <c r="M60" s="18"/>
      <c r="N60" s="3" t="s">
        <v>6</v>
      </c>
      <c r="O60" s="56">
        <v>1.2500000000000001E-2</v>
      </c>
      <c r="P60" s="8"/>
      <c r="Q60" s="8"/>
      <c r="R60" s="96">
        <v>2.083125E-4</v>
      </c>
      <c r="S60" s="96"/>
    </row>
    <row r="61" spans="4:19" s="1" customFormat="1">
      <c r="D61" s="2"/>
      <c r="E61" s="122"/>
      <c r="F61" s="119"/>
      <c r="G61" s="26"/>
      <c r="I61" s="59"/>
      <c r="J61" s="20"/>
      <c r="K61" s="45"/>
      <c r="L61" s="18"/>
      <c r="M61" s="18"/>
      <c r="N61" s="18"/>
      <c r="O61" s="18"/>
      <c r="P61" s="8"/>
      <c r="Q61" s="8"/>
      <c r="R61" s="8"/>
    </row>
    <row r="62" spans="4:19" s="1" customFormat="1">
      <c r="D62" s="2"/>
      <c r="E62" s="122"/>
      <c r="F62" s="119"/>
      <c r="G62" s="26"/>
      <c r="I62" s="59"/>
      <c r="J62" s="20"/>
      <c r="K62" s="45"/>
      <c r="L62" s="18"/>
      <c r="M62" s="18"/>
      <c r="N62" s="18"/>
      <c r="O62" s="18"/>
      <c r="P62" s="8"/>
      <c r="Q62" s="8"/>
      <c r="R62" s="8"/>
    </row>
    <row r="63" spans="4:19" s="1" customFormat="1">
      <c r="D63" s="2"/>
      <c r="E63" s="122"/>
      <c r="F63" s="119"/>
      <c r="G63" s="26"/>
      <c r="I63" s="59"/>
      <c r="J63" s="21"/>
      <c r="K63" s="73"/>
      <c r="L63" s="74"/>
      <c r="M63" s="19"/>
      <c r="N63" s="3" t="s">
        <v>7</v>
      </c>
      <c r="O63" s="56">
        <v>0.98124999999999996</v>
      </c>
      <c r="P63" s="20"/>
      <c r="Q63" s="20"/>
      <c r="R63" s="98">
        <v>1.635253125E-2</v>
      </c>
      <c r="S63" s="98"/>
    </row>
    <row r="64" spans="4:19" s="1" customFormat="1">
      <c r="D64" s="2"/>
      <c r="E64" s="123"/>
      <c r="F64" s="120"/>
      <c r="G64" s="26"/>
      <c r="I64" s="62"/>
      <c r="J64" s="22"/>
      <c r="K64" s="75" t="s">
        <v>24</v>
      </c>
      <c r="L64" s="67">
        <v>0.33329999999999999</v>
      </c>
      <c r="M64" s="19"/>
      <c r="N64" s="3" t="s">
        <v>9</v>
      </c>
      <c r="O64" s="56">
        <v>6.2500000000000003E-3</v>
      </c>
      <c r="P64" s="39"/>
      <c r="Q64" s="44"/>
      <c r="R64" s="98">
        <v>1.0415625E-4</v>
      </c>
      <c r="S64" s="98"/>
    </row>
    <row r="65" spans="4:19" s="1" customFormat="1">
      <c r="D65" s="2"/>
      <c r="E65" s="2"/>
      <c r="F65" s="5"/>
      <c r="G65" s="7"/>
      <c r="K65" s="76"/>
      <c r="L65" s="77"/>
      <c r="M65" s="12"/>
      <c r="N65" s="3" t="s">
        <v>8</v>
      </c>
      <c r="O65" s="56">
        <v>6.2500000000000003E-3</v>
      </c>
      <c r="P65" s="8"/>
      <c r="Q65" s="8"/>
      <c r="R65" s="99">
        <v>1.0415625E-4</v>
      </c>
      <c r="S65" s="99"/>
    </row>
    <row r="66" spans="4:19" s="1" customFormat="1">
      <c r="D66" s="2"/>
      <c r="E66" s="2"/>
      <c r="F66" s="5"/>
      <c r="G66" s="7"/>
      <c r="L66" s="12"/>
      <c r="M66" s="12"/>
      <c r="N66" s="3" t="s">
        <v>10</v>
      </c>
      <c r="O66" s="56">
        <v>6.2500000000000003E-3</v>
      </c>
      <c r="P66" s="8"/>
      <c r="Q66" s="8"/>
      <c r="R66" s="99">
        <v>1.0415625E-4</v>
      </c>
      <c r="S66" s="99"/>
    </row>
    <row r="67" spans="4:19" s="1" customFormat="1">
      <c r="D67" s="2"/>
      <c r="G67" s="8"/>
      <c r="O67" s="18"/>
      <c r="P67" s="8"/>
      <c r="Q67" s="8"/>
      <c r="R67" s="8"/>
    </row>
    <row r="68" spans="4:19" s="1" customFormat="1">
      <c r="D68" s="2"/>
      <c r="E68" s="2"/>
      <c r="F68" s="5"/>
      <c r="G68" s="7"/>
      <c r="O68" s="18"/>
      <c r="P68" s="8"/>
      <c r="Q68" s="8"/>
      <c r="R68" s="8"/>
    </row>
    <row r="69" spans="4:19" s="1" customFormat="1">
      <c r="D69" s="2"/>
      <c r="E69" s="2"/>
      <c r="F69" s="5"/>
      <c r="G69" s="7"/>
      <c r="I69" s="1" t="s">
        <v>46</v>
      </c>
      <c r="K69" s="16"/>
      <c r="O69" s="47">
        <v>0.45</v>
      </c>
      <c r="P69" s="8"/>
      <c r="Q69" s="8"/>
      <c r="R69" s="96">
        <f>+O69*$F$71/B$42</f>
        <v>4.5000000000000005E-2</v>
      </c>
      <c r="S69" s="96"/>
    </row>
    <row r="70" spans="4:19" s="1" customFormat="1">
      <c r="D70" s="2"/>
      <c r="E70" s="2"/>
      <c r="F70" s="5"/>
      <c r="G70" s="7"/>
      <c r="O70" s="18"/>
      <c r="P70" s="8"/>
      <c r="Q70" s="8"/>
      <c r="R70" s="15"/>
    </row>
    <row r="71" spans="4:19" s="1" customFormat="1">
      <c r="D71" s="2"/>
      <c r="E71" s="113" t="s">
        <v>13</v>
      </c>
      <c r="F71" s="118">
        <v>0.1</v>
      </c>
      <c r="G71" s="26"/>
      <c r="O71" s="18"/>
      <c r="Q71" s="14"/>
      <c r="R71" s="6"/>
    </row>
    <row r="72" spans="4:19">
      <c r="D72" s="2"/>
      <c r="E72" s="114"/>
      <c r="F72" s="119"/>
      <c r="G72" s="26"/>
      <c r="I72" s="1" t="s">
        <v>47</v>
      </c>
      <c r="K72" s="16"/>
      <c r="O72" s="47">
        <v>0.1</v>
      </c>
      <c r="P72" s="14"/>
      <c r="R72" s="96">
        <f>+O72*$F$71/B$42</f>
        <v>1.0000000000000002E-2</v>
      </c>
      <c r="S72" s="96"/>
    </row>
    <row r="73" spans="4:19">
      <c r="E73" s="115"/>
      <c r="F73" s="120"/>
      <c r="G73" s="26"/>
      <c r="J73" s="8"/>
      <c r="L73" s="8"/>
      <c r="M73" s="8"/>
      <c r="N73" s="8"/>
      <c r="O73" s="18"/>
      <c r="Q73" s="14"/>
    </row>
    <row r="74" spans="4:19">
      <c r="I74" s="63"/>
      <c r="K74" s="1" t="s">
        <v>46</v>
      </c>
      <c r="O74" s="57">
        <v>0.8</v>
      </c>
      <c r="P74" s="46"/>
      <c r="Q74" s="20"/>
      <c r="R74" s="97">
        <f>+O74*$J$78</f>
        <v>3.6000000000000004E-2</v>
      </c>
      <c r="S74" s="97"/>
    </row>
    <row r="75" spans="4:19">
      <c r="F75" s="25"/>
      <c r="G75" s="28"/>
      <c r="I75" s="60" t="s">
        <v>48</v>
      </c>
      <c r="K75" s="1" t="s">
        <v>47</v>
      </c>
      <c r="O75" s="57">
        <v>0.1</v>
      </c>
      <c r="R75" s="97">
        <f>+O75*$J$78</f>
        <v>4.5000000000000005E-3</v>
      </c>
      <c r="S75" s="97"/>
    </row>
    <row r="76" spans="4:19">
      <c r="I76" s="62">
        <v>0.45</v>
      </c>
      <c r="K76" s="1" t="s">
        <v>49</v>
      </c>
      <c r="O76" s="57">
        <v>0.1</v>
      </c>
      <c r="R76" s="97">
        <f>+O76*$J$78</f>
        <v>4.5000000000000005E-3</v>
      </c>
      <c r="S76" s="97"/>
    </row>
    <row r="77" spans="4:19">
      <c r="K77" s="16"/>
      <c r="R77" s="37"/>
    </row>
    <row r="78" spans="4:19" ht="15.75" thickBot="1">
      <c r="J78" s="78">
        <f>+I76*$F$71/B$42</f>
        <v>4.5000000000000005E-2</v>
      </c>
      <c r="K78" s="16"/>
      <c r="R78" s="95">
        <f>SUM(R8:S77)</f>
        <v>0.99999000000000027</v>
      </c>
      <c r="S78" s="95"/>
    </row>
    <row r="79" spans="4:19" ht="15.75" thickTop="1">
      <c r="K79" s="16"/>
    </row>
    <row r="80" spans="4:19">
      <c r="P80" s="46"/>
      <c r="R80" s="40"/>
    </row>
    <row r="83" spans="6:16">
      <c r="P83" s="14"/>
    </row>
    <row r="85" spans="6:16">
      <c r="F85" s="8"/>
      <c r="H85" s="8"/>
      <c r="I85" s="8"/>
      <c r="J85" s="8"/>
      <c r="K85" s="8"/>
      <c r="L85" s="8"/>
      <c r="M85" s="8"/>
      <c r="N85" s="8"/>
    </row>
  </sheetData>
  <mergeCells count="68">
    <mergeCell ref="B2:S2"/>
    <mergeCell ref="L3:L7"/>
    <mergeCell ref="O3:O7"/>
    <mergeCell ref="E71:E73"/>
    <mergeCell ref="F30:F31"/>
    <mergeCell ref="F23:F27"/>
    <mergeCell ref="F8:F20"/>
    <mergeCell ref="F71:F73"/>
    <mergeCell ref="E8:E20"/>
    <mergeCell ref="E23:E27"/>
    <mergeCell ref="E37:E64"/>
    <mergeCell ref="F37:F64"/>
    <mergeCell ref="K36:K38"/>
    <mergeCell ref="K41:K43"/>
    <mergeCell ref="K46:K48"/>
    <mergeCell ref="K3:K7"/>
    <mergeCell ref="E3:F7"/>
    <mergeCell ref="K53:K55"/>
    <mergeCell ref="K58:K60"/>
    <mergeCell ref="R3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3:S23"/>
    <mergeCell ref="R24:S24"/>
    <mergeCell ref="R25:S25"/>
    <mergeCell ref="R26:S26"/>
    <mergeCell ref="R27:S27"/>
    <mergeCell ref="R30:S30"/>
    <mergeCell ref="R31:S31"/>
    <mergeCell ref="R35:S35"/>
    <mergeCell ref="R36:S36"/>
    <mergeCell ref="R37:S37"/>
    <mergeCell ref="R38:S38"/>
    <mergeCell ref="R41:S41"/>
    <mergeCell ref="R42:S42"/>
    <mergeCell ref="R43:S43"/>
    <mergeCell ref="R46:S46"/>
    <mergeCell ref="R47:S47"/>
    <mergeCell ref="R48:S48"/>
    <mergeCell ref="R49:S49"/>
    <mergeCell ref="R52:S52"/>
    <mergeCell ref="R53:S53"/>
    <mergeCell ref="R54:S54"/>
    <mergeCell ref="R55:S55"/>
    <mergeCell ref="R58:S58"/>
    <mergeCell ref="R59:S59"/>
    <mergeCell ref="R60:S60"/>
    <mergeCell ref="R63:S63"/>
    <mergeCell ref="R64:S64"/>
    <mergeCell ref="R65:S65"/>
    <mergeCell ref="R66:S66"/>
    <mergeCell ref="R78:S78"/>
    <mergeCell ref="R69:S69"/>
    <mergeCell ref="R72:S72"/>
    <mergeCell ref="R74:S74"/>
    <mergeCell ref="R75:S75"/>
    <mergeCell ref="R76:S76"/>
  </mergeCells>
  <pageMargins left="1.01" right="0.17" top="0.35" bottom="0.26" header="0.31496062992125984" footer="0.31496062992125984"/>
  <pageSetup paperSize="9" scale="45" orientation="landscape" horizontalDpi="4294967293" verticalDpi="4294967293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2YDTB5W49EDChij8ERfBGblWH5c=</DigestValue>
    </Reference>
    <Reference URI="#idOfficeObject" Type="http://www.w3.org/2000/09/xmldsig#Object">
      <DigestMethod Algorithm="http://www.w3.org/2000/09/xmldsig#sha1"/>
      <DigestValue>rctaQr5lGHoitp8ZVszTdJNqK1U=</DigestValue>
    </Reference>
    <Reference URI="#idValidSigLnImg" Type="http://www.w3.org/2000/09/xmldsig#Object">
      <DigestMethod Algorithm="http://www.w3.org/2000/09/xmldsig#sha1"/>
      <DigestValue>3PKKm61GHbUagCdSEYPqjat3PnI=</DigestValue>
    </Reference>
    <Reference URI="#idInvalidSigLnImg" Type="http://www.w3.org/2000/09/xmldsig#Object">
      <DigestMethod Algorithm="http://www.w3.org/2000/09/xmldsig#sha1"/>
      <DigestValue>DibsE3KxgY150hdiSzq7wi8aP8o=</DigestValue>
    </Reference>
  </SignedInfo>
  <SignatureValue>
    pF0Aw3SNM+kg0u5tym8Ll4itBkG7vC0m+CfUxsE8/5Wqp8DiLYwataOGkmCpeouqGFFEx2je
    HHHs2a29jyRM8/kXPpGQEDutIymiTHZeXNY/FdNoamNXNp7j+KAO4ibXkta90o9zrlViYekT
    Xexd4zUlRkTxTjbHFV10QHuyjGAFrgwKp4HS9hIQn6/0kBi0RJAHRPY2USa7wXeJS8xVYQfN
    UrwAPDFUw5fqTVkOeLcj6JIuxjfotAjyUqmRsr048ComGt52gMwhHLE4xWZFetFxWbGXy6hx
    LS153n47HIPlh0MC9Kt0QN57VdfX/TL7a94K8VaEPx/VLaMgpA9t/A==
  </SignatureValue>
  <KeyInfo>
    <KeyValue>
      <RSAKeyValue>
        <Modulus>
            sx9R0NXltqZPEFmxpu2zYts8eXBbUuDnjmZSdO6+djPnyulE95g+XW0HP55miICJHxyTHvpJ
            Qk4LUGw+CXffQ2w4f5JfHfI+ZVs5KG+U+tyFBz0EcLu8YyUtaUYL3tLOOcezBaEL3SfUnokp
            WtaA1v4JOvjDc7apTHpEYrgEKvt788C938t/SlN2VjB/l9llav6eedgqAEhu/+BloBo64SmP
            JxFgGrQ/A3o/27TWDO0PbArSgCEUXRs3vrk8p2ccqeNJLgX3mhtcodkBvP49Ng8Cne9OjXK2
            /+jICRtTnch/Mqg+OWIyq9VO0KWD79tfko/z/nJdcAPSmv40PCLT9Q==
          </Modulus>
        <Exponent>AQAB</Exponent>
      </RSAKeyValue>
    </KeyValue>
    <X509Data>
      <X509Certificate>
          MIIIBzCCBe+gAwIBAgIIFcFPhCRms2MwDQYJKoZIhvcNAQELBQAwWzEXMBUGA1UEBRMOUlVD
          IDgwMDUwMTcyLTExGjAYBgNVBAMTEUNBLURPQ1VNRU5UQSBTLkEuMRcwFQYDVQQKEw5ET0NV
          TUVOVEEgUy5BLjELMAkGA1UEBhMCUFkwHhcNMTkwMzI4MTUwOTQ2WhcNMjEwMzI3MTQxOTQ2
          WjCBqDELMAkGA1UEBhMCUFkxGTAXBgNVBAQMEEZSQU5DTyBWRUxBWlFVRVoxETAPBgNVBAUT
          CENJNDEwNDEzMRYwFAYDVQQqDA1PU0NBUiBBTEJFUlRPMRcwFQYDVQQKDA5QRVJTT05BIEZJ
          U0lDQTERMA8GA1UECwwIRklSTUEgRjIxJzAlBgNVBAMMHk9TQ0FSIEFMQkVSVE8gRlJBTkNP
          IFZFTEFaUVVFWjCCASIwDQYJKoZIhvcNAQEBBQADggEPADCCAQoCggEBALMfUdDV5bamTxBZ
          sabts2LbPHlwW1Lg545mUnTuvnYz58rpRPeYPl1tBz+eZoiAiR8ckx76SUJOC1BsPgl330Ns
          OH+SXx3yPmVbOShvlPrchQc9BHC7vGMlLWlGC97SzjnHswWhC90n1J6JKVrWgNb+CTr4w3O2
          qUx6RGK4BCr7e/PAvd/Lf0pTdlYwf5fZZWr+nnnYKgBIbv/gZaAaOuEpjycRYBq0PwN6P9u0
          1gztD2wK0oAhFF0bN765PKdnHKnjSS4F95obXKHZAbz+PTYPAp3vTo1ytv/oyAkbU53IfzKo
          PjliMqvVTtClg+/bX5KP8/5yXXAD0pr+NDwi0/UCAwEAAaOCA38wggN7MAwGA1UdEwEB/wQC
          MAAwDgYDVR0PAQH/BAQDAgXgMCoGA1UdJQEB/wQgMB4GCCsGAQUFBwMBBggrBgEFBQcDAgYI
          KwYBBQUHAwQwHQYDVR0OBBYEFD/iPMzlbZhD2A9mDSMoHN2twvHsMIGWBggrBgEFBQcBAQSB
          iTCBhjA5BggrBgEFBQcwAYYtaHR0cDovL3d3dy5kb2N1bWVudGEuY29tLnB5L2Zpcm1hZGln
          aXRhbC9vc2NwMEkGCCsGAQUFBzAChj1odHRwczovL3d3dy5kb2N1bWVudGEuY29tLnB5L2Zp
          cm1hZGlnaXRhbC9kZXNjYXJnYXMvY2Fkb2MuY3J0MB8GA1UdIwQYMBaAFEAmrCZcYo/G9QJU
          5I3BGibW7qWyME8GA1UdHwRIMEYwRKBCoECGPmh0dHBzOi8vd3d3LmRvY3VtZW50YS5jb20u
          cHkvZmlybWFkaWdpdGFsL2Rlc2Nhcmdhcy9jcmxkb2MuY3JsMCQGA1UdEQQdMBuBGW9zY2Fy
          ZnJhbmNvQHJvZ2dpby5jb20ucHkwggHdBgNVHSAEggHUMIIB0DCCAcwGDisGAQQBgvk7AQEB
          BgEBMIIBuDA/BggrBgEFBQcCARYzaHR0cHM6Ly93d3cuZG9jdW1lbnRhLmNvbS5weS9maXJt
          YWRpZ2l0YWwvZGVzY2FyZ2FzMIHABggrBgEFBQcCAjCBsxqBsEVzdGUgZXMgdW4gY2VydGlm
          aWNhZG8gZGUgcGVyc29uYSBm7XNpY2EgY3V5YSBjbGF2ZSBwcml2YWRhIGVzdOEgY29udGVu
          aWRhIGVuIHVuIG3zZHVsbyBkZSBoYXJkd2FyZSBzZWd1cm8geSBzdSBmaW5hbGlkYWQgZXMg
          YXV0ZW50aWNhciBhIHN1IHRpdHVsYXIgbyBnZW5lcmFyIGZpcm1hcyBkaWdpdGFsZXMuMIGx
          BggrBgEFBQcCAjCBpBqBoVRoaXMgaXMgYW4gZW5kIHVzZXIgY2VydGlmaWNhdGUgd2hvc2Ug
          cHJpdmF0ZSBrZXkgaXMgZW1iZWRkZWQgd2l0aGluIGEgc2VjdXJlIGhhcmR3YXJlIG1vZHVs
          ZSB0aGF0IGFpbXMgdG8gYXV0aGVudGljYXRlIGl0cyBvd25lciBvciBnZW5lcmF0ZSBkaWdp
          dGFsIHNpZ25hdHVyZXMuMA0GCSqGSIb3DQEBCwUAA4ICAQDVnz/cJT40UN6qqpjvusWnqiGm
          D+I/5J8VE9cy7Duc/hyx3ia496Kmuqvay7imCY3quNZLY5T2695GZWTgSBL642SeMkHjX7dP
          +ifotf/lOiSVdBrL7eMyHlsgi1zFsFUpxy1iYw6XHVc19maPrQ5oLCmX4fMKbY6L2fgePzyq
          NrJ1OLl5foPCyPgti35E1UmPJSRxOSFh4phCIOahqQGRxUb/novYDwtIwshwD3EJlhoHolld
          ju9W7UTxZO7ZOb0Ps7h/Ep1TFufo+vUHzTbqh78gn7ZBAxbhCIyoRY3jM+0+B5qn0jzBUKMM
          qvVrAEXGe3c4uvLv+K33GZtlZyOt9ZweBt6Ay2gUGtJg8P7lJnlrMInOU2qG7zoGdCquLXgP
          cQqj3a87Ozb70sMP7Rit/h5LQyuTug52fjYLsrdbamqapQs3FsOFRh7MyWYO9IpcbXOhFmvq
          8ORytYodgofvqKh3hGEjLuy3+DWKXdqfTV12HlzxmsQqbDWgWXB31JJPUDpMYwVa32CxBRsP
          Q+MkAJadxWdreMncuv4h8SB2kH8bV9yWXwbvlo3+EsLm2mksDzjvtJgPcxm9Ge5mo0zE2ERx
          isc5Ur7urdWyRPBHx8NesCylUYZ3U/FRChsgrwLSfAEEUkLwqnFfFdOBXGr9LW8KiaLuDM0b
          XOiNnRjXMQ==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bJOPuFmSvF1vA2jD9JaqHs3hnkQ=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drawing1.xml?ContentType=application/vnd.openxmlformats-officedocument.drawing+xml">
        <DigestMethod Algorithm="http://www.w3.org/2000/09/xmldsig#sha1"/>
        <DigestValue>R/QThni1/GWWHYlb+/sSKLlJ/NI=</DigestValue>
      </Reference>
      <Reference URI="/xl/drawings/vmlDrawing1.vml?ContentType=application/vnd.openxmlformats-officedocument.vmlDrawing">
        <DigestMethod Algorithm="http://www.w3.org/2000/09/xmldsig#sha1"/>
        <DigestValue>ToXKi39GJIn378a9CPopYAU9juQ=</DigestValue>
      </Reference>
      <Reference URI="/xl/media/image1.emf?ContentType=image/x-emf">
        <DigestMethod Algorithm="http://www.w3.org/2000/09/xmldsig#sha1"/>
        <DigestValue>yURHv//p0CGrGpRA7buJGewU9/k=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FkNVwgJnQvGWlBIovMUTFQrU224=</DigestValue>
      </Reference>
      <Reference URI="/xl/sharedStrings.xml?ContentType=application/vnd.openxmlformats-officedocument.spreadsheetml.sharedStrings+xml">
        <DigestMethod Algorithm="http://www.w3.org/2000/09/xmldsig#sha1"/>
        <DigestValue>ccagpIf9B2vNW5fQaxII+f/I7P8=</DigestValue>
      </Reference>
      <Reference URI="/xl/styles.xml?ContentType=application/vnd.openxmlformats-officedocument.spreadsheetml.styles+xml">
        <DigestMethod Algorithm="http://www.w3.org/2000/09/xmldsig#sha1"/>
        <DigestValue>SuQxXByd0y9mSpr0YfxwpNy/BYc=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iWbLnt/Xdts0Ho05dIQdZZwSXO0=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oX8azRXATzGs2gGU8HBowltVMzw=</DigestValue>
      </Reference>
      <Reference URI="/xl/worksheets/sheet2.xml?ContentType=application/vnd.openxmlformats-officedocument.spreadsheetml.worksheet+xml">
        <DigestMethod Algorithm="http://www.w3.org/2000/09/xmldsig#sha1"/>
        <DigestValue>PJWshlenmyuOeVb3pto7rREKj7U=</DigestValue>
      </Reference>
    </Manifest>
    <SignatureProperties>
      <SignatureProperty Id="idSignatureTime" Target="#idPackageSignature">
        <mdssi:SignatureTime>
          <mdssi:Format>YYYY-MM-DDThh:mm:ssTZD</mdssi:Format>
          <mdssi:Value>2021-01-14T14:57:35Z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{DB6D09EE-F59D-46FC-9CAE-758AFE2CAE77}</SetupID>
          <SignatureText>Oscar Franco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vGQAAkQwAACBFTUYAAAEAYBUAAIY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ZHWgCbkEUJXABLTXjwAAOHACAQAAAAEAAAj/////Mg4AAAICAACgCbkEAAAAAKIN+v8A048AoCYAAA4CEgCgCbkEAAAAAKIN+v//////AgIAAAICAAAOAhIAAAAAAJjTjwCzB+V1ADhwAnAF5XXEB+V1cESVAAgAAAAIAAAAAAAAAIIAAAFwRJUAEITPAgAAAAAAAAAAAAAAAAAAAAAAAAAAAAAAAAAAAAAAAAAAAAAAAAEAAAAAAAAA////5wAAcAIQOHACAAAAAF8AAAAQOHACAAAAAP////8ZAAAAAAAAADDWjwBA1o8AAAAAAAA4cAJA1o8AAAAAAP////9kdgAIAAAAACUAAAAMAAAAAwAAABgAAAAMAAAAAAAAAhIAAAAMAAAAAQAAAB4AAAAYAAAAwwAAAAQAAAD3AAAAEQAAAFQAAACEAAAAxAAAAAQAAAD1AAAAEAAAAAEAAADRdslBqwrJQcQAAAAEAAAACQAAAEwAAAAAAAAAAAAAAAAAAAD//////////2AAAAAxADQALwAxAC8AMgAwADIAMQAA/wYAAAAGAAAABA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+AbS+fwGAGxvAtVHIGcBAAAAAAAAAIBT+AYAGGQCAAAEAAAABAAAAAAAAAAAAFMAaQBnAG4AYQB0AHUAcgBlAEwAaQBuAGUAAADsd/dnAAAAAKoaGWdOGhlnMAFqAqREXmcAAAQArNyPAFdpHGfw9cEE63YZZ3RpHGeR0Jo3AACPAAEABAAAAAQAgEM4AgQHAAAAAAQAqNyPAGINJmcAyZsIAMubCEDdjwBA3Y8AAQAEAAAABAAQ3Y8AAAAAAAAA///U3I8AEN2PAOt2GWcaEyZnLdGaN0DdjwDw9cEEgJL4BgAAAAAwAAAAJN2PAAAAAAB/VxhnAAAAAIAEkQBkdgAIAAAAACUAAAAMAAAABAAAABgAAAAMAAAAAAAAAhIAAAAMAAAAAQAAABYAAAAMAAAACAAAAFQAAABUAAAACgAAADcAAAAeAAAAWgAAAAEAAADRdslBqwrJQQ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IYAAABXAAAAKQAAAEUAAABeAAAAEwAAACEA8AAAAAAAAAAAAAAAgD8AAAAAAAAAAAAAgD8AAAAAAAAAAAAAAAAAAAAAAAAAAAAAAAAAAAAAAAAAACUAAAAMAAAAAAAAgCgAAAAMAAAABQAAAFIAAABwAQAABQAAAPD///8AAAAAAAAAAAAAAACQAQAAAAAAAQAAAAB0AGEAaABvAG0AYQAAAAAAAAAAAAAAAAAAAAAAAAAAAAAAAAAAAAAAAAAAAAAAAAAAAAAAAAAAAAAAAAAAAAAAAAAAAO00H2es248A4Hv4BgAAAAAAAAAAFQAAACQAAAAAAAAAAIdqAgAAAADg////BwAAAKwUZAIIAAAAoBRkAgEAAAAABQCgYwAAAJzbjwAPLCNnAAAAANTbjwDY248Agw8BQgEAAAABAAAAYJn4BohGAmiIRgJo+cAAAAAAAAAAAAAAAAAAAKREXmdgmfgG1NuPAM6cG2eIRgJogGtkAohGAmgFAAAA8NuPAIhGAmjw248AjmAfZ7NgH2fc348AAACOZwDcjwAlgB9niEYCaIvcjwCY3o8AwVsfZ4vcjwCAa2QCgGtkAt1bH2eIRgJoq9yPALjejwDBWx9nq9yPAGR2AAgAAAAAJQAAAAwAAAAFAAAAGAAAAAwAAAAAAAACEgAAAAwAAAABAAAAHgAAABgAAAApAAAARQAAAIcAAABYAAAAVAAAAJQAAAAqAAAARQAAAIUAAABXAAAAAQAAANF2yUGrCslBKgAAAEUAAAAMAAAATAAAAAAAAAAAAAAAAAAAAP//////////ZAAAAE8AcwBjAGEAcgAgAEYAcgBhAG4AYwBvAAwAAAAHAAAABwAAAAgAAAAGAAAABQAAAAgAAAAGAAAACAAAAAkAAAAH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UAAAACgAAAGAAAABJAAAAbAAAAAEAAADRdslBqwrJQQoAAABgAAAADAAAAEwAAAAAAAAAAAAAAAAAAAD//////////2QAAABPAHMAYwBhAHIAIABGAHIAYQBuAGMAbwAIAAAABQAAAAUAAAAGAAAABAAAAAMAAAAGAAAABAAAAAYAAAAGAAAABQ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DRdslBqwrJQQoAAABwAAAACgAAAEwAAAAAAAAAAAAAAAAAAAD//////////2AAAABQAHIAZQBzAGkAZABlAG4AdABlAAYAAAAEAAAABgAAAAUAAAACAAAABgAAAAYAAAAGAAAABAAAAAYAAABLAAAAEAAAAAAAAAAFAAAAJQAAAAwAAAANAACACgAAABAAAAAAAAAAAAAAAA4AAAAUAAAAAAAAABAAAAAUAAAA</Object>
  <Object Id="idInvalidSigLnImg">AQAAAGwAAAAAAAAAAAAAAP8AAAB/AAAAAAAAAAAAAAAvGQAAkQwAACBFTUYAAAEAABkAAIw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GR1oAm5BFCVwAS0148AADhwAgEAAAABAAAI/////zIOAAACAgAAoAm5BAAAAACiDfr/ANOPAKAmAAAOAhIAoAm5BAAAAACiDfr//////wICAAACAgAADgISAAAAAACY048AswfldQA4cAJwBeV1xAfldXBElQAIAAAACAAAAAAAAACCAAABcESVABCEzwIAAAAAAAAAAAAAAAAAAAAAAAAAAAAAAAAAAAAAAAAAAAAAAAABAAAAAAAAAP///+cAAHACEDhwAgAAAABfAAAAEDhwAgAAAAD/////GQAAAAAAAAAw1o8AQNaPAAAAAAAAOHACQNaPAAAAAAD/////ZHYACAAAAAAlAAAADAAAAAMAAAAYAAAADAAAAP8AAAISAAAADAAAAAEAAAAeAAAAGAAAACIAAAAEAAAAbAAAABEAAABUAAAAqAAAACMAAAAEAAAAagAAABAAAAABAAAA0XbJQasKyUEjAAAABAAAAA8AAABMAAAAAAAAAAAAAAAAAAAA//////////9sAAAARgBpAHIAbQBhACAAbgBvACAAdgDhAGwAaQBkAGEAAI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PgG0vn8BgBsbwLVRyBnAQAAAAAAAACAU/gGABhkAgAABAAAAAQAAAAAAAAAAABTAGkAZwBuAGEAdAB1AHIAZQBMAGkAbgBlAAAA7Hf3ZwAAAACqGhlnThoZZzABagKkRF5nAAAEAKzcjwBXaRxn8PXBBOt2GWd0aRxnkdCaNwAAjwABAAQAAAAEAIBDOAIEBwAAAAAEAKjcjwBiDSZnAMmbCADLmwhA3Y8AQN2PAAEABAAAAAQAEN2PAAAAAAAAAP//1NyPABDdjwDrdhlnGhMmZy3RmjdA3Y8A8PXBBICS+AYAAAAAMAAAACTdjwAAAAAAf1cYZwAAAACABJEA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ADtNB9nrNuPAOB7+AYAAAAAAAAAABUAAAAkAAAAAAAAAACHagIAAAAA4P///wcAAACsFGQCCAAAAKAUZAIBAAAAAAUAoGMAAACc248ADywjZwAAAADU248A2NuPAIMPAUIBAAAAAQAAAGCZ+AaIRgJoiEYCaPnAAAAAAAAAAAAAAAAAAACkRF5nYJn4BtTbjwDOnBtniEYCaIBrZAKIRgJoBQAAAPDbjwCIRgJo8NuPAI5gH2ezYB9n3N+PAAAAjmcA3I8AJYAfZ4hGAmiL3I8AmN6PAMFbH2eL3I8AgGtkAoBrZALdWx9niEYCaKvcjwC43o8AwVsfZ6vcjwB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COMPOSICION ACCIONARIA</vt:lpstr>
      <vt:lpstr>PARTICIPACION ACCIONARIA</vt:lpstr>
      <vt:lpstr>'PARTICIPACION ACCIONARIA'!Área_de_impresión</vt:lpstr>
    </vt:vector>
  </TitlesOfParts>
  <Company>Tape Pora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HP</cp:lastModifiedBy>
  <cp:lastPrinted>2020-07-16T14:34:00Z</cp:lastPrinted>
  <dcterms:created xsi:type="dcterms:W3CDTF">2017-12-21T12:04:54Z</dcterms:created>
  <dcterms:modified xsi:type="dcterms:W3CDTF">2021-01-14T14:57:35Z</dcterms:modified>
</cp:coreProperties>
</file>